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I:\Dropbox\ŠOLE\JN 2020\OŠ Hinka Smrekarja\POPRAVEK 15.6.2020-  NI OBJAVLJEN\"/>
    </mc:Choice>
  </mc:AlternateContent>
  <bookViews>
    <workbookView xWindow="0" yWindow="0" windowWidth="28800" windowHeight="11730"/>
  </bookViews>
  <sheets>
    <sheet name="Prehrana" sheetId="2" r:id="rId1"/>
  </sheets>
  <calcPr calcId="162913"/>
</workbook>
</file>

<file path=xl/calcChain.xml><?xml version="1.0" encoding="utf-8"?>
<calcChain xmlns="http://schemas.openxmlformats.org/spreadsheetml/2006/main">
  <c r="L323" i="2" l="1"/>
  <c r="I325" i="2" s="1"/>
  <c r="L310" i="2"/>
  <c r="I312" i="2" s="1"/>
  <c r="L114" i="2"/>
  <c r="I116" i="2" s="1"/>
  <c r="J113" i="2"/>
  <c r="K113" i="2" s="1"/>
  <c r="J112" i="2"/>
  <c r="K112" i="2" s="1"/>
  <c r="J111" i="2"/>
  <c r="K111" i="2" s="1"/>
  <c r="J110" i="2"/>
  <c r="K110" i="2" s="1"/>
  <c r="J109" i="2"/>
  <c r="K109" i="2" s="1"/>
  <c r="J108" i="2"/>
  <c r="K108" i="2" s="1"/>
  <c r="J107" i="2"/>
  <c r="K107" i="2" s="1"/>
  <c r="J106" i="2"/>
  <c r="K106" i="2" s="1"/>
  <c r="J105" i="2"/>
  <c r="K105" i="2" s="1"/>
  <c r="J104" i="2"/>
  <c r="K104" i="2" s="1"/>
  <c r="J103" i="2"/>
  <c r="K103" i="2" s="1"/>
  <c r="J102" i="2"/>
  <c r="K102" i="2" s="1"/>
  <c r="J101" i="2"/>
  <c r="K101" i="2" s="1"/>
  <c r="J100" i="2"/>
  <c r="K100" i="2" s="1"/>
  <c r="J99" i="2"/>
  <c r="K99" i="2" s="1"/>
  <c r="J98" i="2"/>
  <c r="K98" i="2" s="1"/>
  <c r="J97" i="2"/>
  <c r="K97" i="2" s="1"/>
  <c r="J96" i="2"/>
  <c r="K96" i="2" s="1"/>
  <c r="J93" i="2"/>
  <c r="K93" i="2" s="1"/>
  <c r="J92" i="2"/>
  <c r="K92" i="2" s="1"/>
  <c r="J91" i="2"/>
  <c r="K91" i="2" s="1"/>
  <c r="J90" i="2"/>
  <c r="K90" i="2" s="1"/>
  <c r="J88" i="2"/>
  <c r="K88" i="2" s="1"/>
  <c r="J87" i="2"/>
  <c r="K87" i="2" s="1"/>
  <c r="J86" i="2"/>
  <c r="K86" i="2" s="1"/>
  <c r="J85" i="2"/>
  <c r="K85" i="2" s="1"/>
  <c r="J83" i="2"/>
  <c r="K83" i="2" s="1"/>
  <c r="J82" i="2"/>
  <c r="K82" i="2" s="1"/>
  <c r="J81" i="2"/>
  <c r="K81" i="2" s="1"/>
  <c r="J80" i="2"/>
  <c r="K80" i="2" s="1"/>
  <c r="J79" i="2"/>
  <c r="K79" i="2" s="1"/>
  <c r="J78" i="2"/>
  <c r="K78" i="2" s="1"/>
  <c r="J77" i="2"/>
  <c r="K77" i="2" s="1"/>
  <c r="J76" i="2"/>
  <c r="K76" i="2" s="1"/>
  <c r="J75" i="2"/>
  <c r="K75" i="2" s="1"/>
  <c r="J74" i="2"/>
  <c r="K74" i="2" s="1"/>
  <c r="J73" i="2"/>
  <c r="K73" i="2" s="1"/>
  <c r="J72" i="2"/>
  <c r="K72" i="2" s="1"/>
  <c r="J71" i="2"/>
  <c r="K71" i="2" s="1"/>
  <c r="J70" i="2"/>
  <c r="K70" i="2" s="1"/>
  <c r="I68" i="2"/>
  <c r="J322" i="2"/>
  <c r="K322" i="2" s="1"/>
  <c r="J321" i="2"/>
  <c r="K321" i="2" s="1"/>
  <c r="K323" i="2" s="1"/>
  <c r="I319" i="2"/>
  <c r="J309" i="2"/>
  <c r="K309" i="2" s="1"/>
  <c r="J308" i="2"/>
  <c r="K308" i="2" s="1"/>
  <c r="J307" i="2"/>
  <c r="K307" i="2" s="1"/>
  <c r="J306" i="2"/>
  <c r="K306" i="2" s="1"/>
  <c r="J305" i="2"/>
  <c r="K305" i="2" s="1"/>
  <c r="K310" i="2" s="1"/>
  <c r="I303" i="2"/>
  <c r="J323" i="2" l="1"/>
  <c r="I324" i="2" s="1"/>
  <c r="J310" i="2"/>
  <c r="I311" i="2" s="1"/>
  <c r="J114" i="2"/>
  <c r="I115" i="2" s="1"/>
  <c r="K114" i="2"/>
  <c r="I800" i="2"/>
  <c r="I780" i="2"/>
  <c r="I753" i="2"/>
  <c r="I737" i="2"/>
  <c r="I711" i="2"/>
  <c r="I689" i="2"/>
  <c r="I668" i="2"/>
  <c r="I646" i="2"/>
  <c r="I619" i="2"/>
  <c r="I550" i="2"/>
  <c r="I382" i="2"/>
  <c r="I367" i="2"/>
  <c r="I334" i="2"/>
  <c r="I270" i="2"/>
  <c r="I251" i="2"/>
  <c r="I226" i="2"/>
  <c r="I213" i="2"/>
  <c r="I201" i="2"/>
  <c r="I186" i="2"/>
  <c r="I146" i="2"/>
  <c r="I125" i="2"/>
  <c r="I52" i="2"/>
  <c r="L820" i="2"/>
  <c r="I822" i="2" s="1"/>
  <c r="L791" i="2"/>
  <c r="I793" i="2" s="1"/>
  <c r="L744" i="2"/>
  <c r="I746" i="2" s="1"/>
  <c r="L728" i="2"/>
  <c r="I730" i="2" s="1"/>
  <c r="L702" i="2"/>
  <c r="I704" i="2" s="1"/>
  <c r="L680" i="2"/>
  <c r="I682" i="2" s="1"/>
  <c r="L659" i="2"/>
  <c r="I661" i="2" s="1"/>
  <c r="L637" i="2"/>
  <c r="I639" i="2" s="1"/>
  <c r="L610" i="2"/>
  <c r="I612" i="2" s="1"/>
  <c r="L541" i="2"/>
  <c r="I543" i="2" s="1"/>
  <c r="L373" i="2"/>
  <c r="I375" i="2" s="1"/>
  <c r="L358" i="2"/>
  <c r="I360" i="2" s="1"/>
  <c r="L295" i="2"/>
  <c r="I297" i="2" s="1"/>
  <c r="L261" i="2"/>
  <c r="I263" i="2" s="1"/>
  <c r="L242" i="2"/>
  <c r="I244" i="2" s="1"/>
  <c r="L217" i="2"/>
  <c r="I219" i="2" s="1"/>
  <c r="L204" i="2"/>
  <c r="I206" i="2" s="1"/>
  <c r="L193" i="2"/>
  <c r="I195" i="2" s="1"/>
  <c r="L177" i="2"/>
  <c r="I179" i="2" s="1"/>
  <c r="L137" i="2"/>
  <c r="I139" i="2" s="1"/>
  <c r="L60" i="2"/>
  <c r="I62" i="2" s="1"/>
  <c r="J55" i="2"/>
  <c r="J56" i="2"/>
  <c r="J57" i="2"/>
  <c r="J58" i="2"/>
  <c r="J59" i="2"/>
  <c r="J803" i="2"/>
  <c r="K803" i="2" s="1"/>
  <c r="J804" i="2"/>
  <c r="K804" i="2" s="1"/>
  <c r="J805" i="2"/>
  <c r="K805" i="2" s="1"/>
  <c r="J806" i="2"/>
  <c r="K806" i="2" s="1"/>
  <c r="J807" i="2"/>
  <c r="K807" i="2" s="1"/>
  <c r="J808" i="2"/>
  <c r="K808" i="2" s="1"/>
  <c r="J809" i="2"/>
  <c r="K809" i="2" s="1"/>
  <c r="J810" i="2"/>
  <c r="K810" i="2" s="1"/>
  <c r="J811" i="2"/>
  <c r="K811" i="2" s="1"/>
  <c r="J812" i="2"/>
  <c r="K812" i="2" s="1"/>
  <c r="J813" i="2"/>
  <c r="K813" i="2" s="1"/>
  <c r="J814" i="2"/>
  <c r="K814" i="2" s="1"/>
  <c r="J815" i="2"/>
  <c r="K815" i="2" s="1"/>
  <c r="J816" i="2"/>
  <c r="K816" i="2" s="1"/>
  <c r="J817" i="2"/>
  <c r="K817" i="2" s="1"/>
  <c r="J818" i="2"/>
  <c r="K818" i="2" s="1"/>
  <c r="J819" i="2"/>
  <c r="K819" i="2" s="1"/>
  <c r="J783" i="2"/>
  <c r="K783" i="2" s="1"/>
  <c r="J784" i="2"/>
  <c r="K784" i="2" s="1"/>
  <c r="J785" i="2"/>
  <c r="K785" i="2" s="1"/>
  <c r="J786" i="2"/>
  <c r="K786" i="2" s="1"/>
  <c r="J787" i="2"/>
  <c r="K787" i="2" s="1"/>
  <c r="J788" i="2"/>
  <c r="K788" i="2" s="1"/>
  <c r="J789" i="2"/>
  <c r="K789" i="2" s="1"/>
  <c r="J790" i="2"/>
  <c r="K790" i="2" s="1"/>
  <c r="J756" i="2"/>
  <c r="K756" i="2" s="1"/>
  <c r="J757" i="2"/>
  <c r="K757" i="2" s="1"/>
  <c r="J758" i="2"/>
  <c r="K758" i="2" s="1"/>
  <c r="J759" i="2"/>
  <c r="K759" i="2" s="1"/>
  <c r="J760" i="2"/>
  <c r="K760" i="2" s="1"/>
  <c r="J761" i="2"/>
  <c r="K761" i="2" s="1"/>
  <c r="J762" i="2"/>
  <c r="K762" i="2" s="1"/>
  <c r="J763" i="2"/>
  <c r="K763" i="2" s="1"/>
  <c r="J764" i="2"/>
  <c r="K764" i="2" s="1"/>
  <c r="J765" i="2"/>
  <c r="K765" i="2" s="1"/>
  <c r="J766" i="2"/>
  <c r="K766" i="2" s="1"/>
  <c r="J767" i="2"/>
  <c r="K767" i="2" s="1"/>
  <c r="J768" i="2"/>
  <c r="K768" i="2" s="1"/>
  <c r="J769" i="2"/>
  <c r="K769" i="2" s="1"/>
  <c r="J770" i="2"/>
  <c r="K770" i="2" s="1"/>
  <c r="J740" i="2"/>
  <c r="K740" i="2" s="1"/>
  <c r="J741" i="2"/>
  <c r="K741" i="2" s="1"/>
  <c r="J742" i="2"/>
  <c r="K742" i="2" s="1"/>
  <c r="J743" i="2"/>
  <c r="K743" i="2" s="1"/>
  <c r="J714" i="2"/>
  <c r="K714" i="2" s="1"/>
  <c r="J715" i="2"/>
  <c r="K715" i="2" s="1"/>
  <c r="J716" i="2"/>
  <c r="K716" i="2" s="1"/>
  <c r="J717" i="2"/>
  <c r="K717" i="2" s="1"/>
  <c r="J718" i="2"/>
  <c r="K718" i="2" s="1"/>
  <c r="J720" i="2"/>
  <c r="K720" i="2" s="1"/>
  <c r="J721" i="2"/>
  <c r="K721" i="2" s="1"/>
  <c r="J722" i="2"/>
  <c r="K722" i="2" s="1"/>
  <c r="J723" i="2"/>
  <c r="K723" i="2" s="1"/>
  <c r="J724" i="2"/>
  <c r="K724" i="2" s="1"/>
  <c r="J725" i="2"/>
  <c r="K725" i="2" s="1"/>
  <c r="J726" i="2"/>
  <c r="K726" i="2" s="1"/>
  <c r="J727" i="2"/>
  <c r="K727" i="2" s="1"/>
  <c r="J692" i="2"/>
  <c r="K692" i="2" s="1"/>
  <c r="J693" i="2"/>
  <c r="K693" i="2" s="1"/>
  <c r="J694" i="2"/>
  <c r="K694" i="2" s="1"/>
  <c r="J695" i="2"/>
  <c r="K695" i="2" s="1"/>
  <c r="J696" i="2"/>
  <c r="K696" i="2" s="1"/>
  <c r="J697" i="2"/>
  <c r="K697" i="2" s="1"/>
  <c r="J698" i="2"/>
  <c r="K698" i="2" s="1"/>
  <c r="J699" i="2"/>
  <c r="K699" i="2" s="1"/>
  <c r="J700" i="2"/>
  <c r="K700" i="2" s="1"/>
  <c r="J701" i="2"/>
  <c r="K701" i="2" s="1"/>
  <c r="J671" i="2"/>
  <c r="K671" i="2" s="1"/>
  <c r="J672" i="2"/>
  <c r="K672" i="2" s="1"/>
  <c r="J673" i="2"/>
  <c r="K673" i="2" s="1"/>
  <c r="J674" i="2"/>
  <c r="K674" i="2" s="1"/>
  <c r="J675" i="2"/>
  <c r="K675" i="2" s="1"/>
  <c r="J676" i="2"/>
  <c r="K676" i="2" s="1"/>
  <c r="J677" i="2"/>
  <c r="K677" i="2" s="1"/>
  <c r="J678" i="2"/>
  <c r="K678" i="2" s="1"/>
  <c r="J679" i="2"/>
  <c r="K679" i="2" s="1"/>
  <c r="J649" i="2"/>
  <c r="K649" i="2" s="1"/>
  <c r="J650" i="2"/>
  <c r="K650" i="2" s="1"/>
  <c r="J651" i="2"/>
  <c r="K651" i="2" s="1"/>
  <c r="J652" i="2"/>
  <c r="K652" i="2" s="1"/>
  <c r="J653" i="2"/>
  <c r="K653" i="2" s="1"/>
  <c r="J654" i="2"/>
  <c r="K654" i="2" s="1"/>
  <c r="J655" i="2"/>
  <c r="K655" i="2" s="1"/>
  <c r="J656" i="2"/>
  <c r="K656" i="2" s="1"/>
  <c r="J657" i="2"/>
  <c r="K657" i="2" s="1"/>
  <c r="J658" i="2"/>
  <c r="K658" i="2" s="1"/>
  <c r="J622" i="2"/>
  <c r="K622" i="2" s="1"/>
  <c r="J623" i="2"/>
  <c r="K623" i="2" s="1"/>
  <c r="J624" i="2"/>
  <c r="K624" i="2" s="1"/>
  <c r="J625" i="2"/>
  <c r="K625" i="2" s="1"/>
  <c r="J626" i="2"/>
  <c r="K626" i="2" s="1"/>
  <c r="J627" i="2"/>
  <c r="K627" i="2" s="1"/>
  <c r="J628" i="2"/>
  <c r="K628" i="2" s="1"/>
  <c r="J629" i="2"/>
  <c r="K629" i="2" s="1"/>
  <c r="J630" i="2"/>
  <c r="K630" i="2" s="1"/>
  <c r="J631" i="2"/>
  <c r="K631" i="2" s="1"/>
  <c r="J632" i="2"/>
  <c r="K632" i="2" s="1"/>
  <c r="J633" i="2"/>
  <c r="K633" i="2" s="1"/>
  <c r="J634" i="2"/>
  <c r="K634" i="2" s="1"/>
  <c r="J635" i="2"/>
  <c r="K635" i="2" s="1"/>
  <c r="J636" i="2"/>
  <c r="K636" i="2" s="1"/>
  <c r="J553" i="2"/>
  <c r="K553" i="2" s="1"/>
  <c r="J554" i="2"/>
  <c r="K554" i="2" s="1"/>
  <c r="J555" i="2"/>
  <c r="K555" i="2" s="1"/>
  <c r="J556" i="2"/>
  <c r="K556" i="2" s="1"/>
  <c r="J557" i="2"/>
  <c r="K557" i="2" s="1"/>
  <c r="J558" i="2"/>
  <c r="K558" i="2" s="1"/>
  <c r="J559" i="2"/>
  <c r="K559" i="2" s="1"/>
  <c r="J560" i="2"/>
  <c r="K560" i="2" s="1"/>
  <c r="J561" i="2"/>
  <c r="K561" i="2" s="1"/>
  <c r="J562" i="2"/>
  <c r="K562" i="2" s="1"/>
  <c r="J563" i="2"/>
  <c r="K563" i="2" s="1"/>
  <c r="J564" i="2"/>
  <c r="K564" i="2" s="1"/>
  <c r="J565" i="2"/>
  <c r="K565" i="2" s="1"/>
  <c r="J566" i="2"/>
  <c r="K566" i="2" s="1"/>
  <c r="J567" i="2"/>
  <c r="K567" i="2" s="1"/>
  <c r="J568" i="2"/>
  <c r="K568" i="2" s="1"/>
  <c r="J569" i="2"/>
  <c r="K569" i="2" s="1"/>
  <c r="J570" i="2"/>
  <c r="K570" i="2" s="1"/>
  <c r="J571" i="2"/>
  <c r="K571" i="2" s="1"/>
  <c r="J572" i="2"/>
  <c r="K572" i="2" s="1"/>
  <c r="J573" i="2"/>
  <c r="K573" i="2" s="1"/>
  <c r="J574" i="2"/>
  <c r="K574" i="2" s="1"/>
  <c r="J575" i="2"/>
  <c r="K575" i="2" s="1"/>
  <c r="J576" i="2"/>
  <c r="K576" i="2" s="1"/>
  <c r="J577" i="2"/>
  <c r="K577" i="2" s="1"/>
  <c r="J578" i="2"/>
  <c r="K578" i="2" s="1"/>
  <c r="J579" i="2"/>
  <c r="K579" i="2" s="1"/>
  <c r="J580" i="2"/>
  <c r="K580" i="2" s="1"/>
  <c r="J581" i="2"/>
  <c r="K581" i="2" s="1"/>
  <c r="J582" i="2"/>
  <c r="K582" i="2" s="1"/>
  <c r="J583" i="2"/>
  <c r="K583" i="2" s="1"/>
  <c r="J584" i="2"/>
  <c r="K584" i="2" s="1"/>
  <c r="J585" i="2"/>
  <c r="K585" i="2" s="1"/>
  <c r="J586" i="2"/>
  <c r="K586" i="2" s="1"/>
  <c r="J587" i="2"/>
  <c r="K587" i="2" s="1"/>
  <c r="J588" i="2"/>
  <c r="K588" i="2" s="1"/>
  <c r="J589" i="2"/>
  <c r="K589" i="2" s="1"/>
  <c r="J590" i="2"/>
  <c r="K590" i="2" s="1"/>
  <c r="J591" i="2"/>
  <c r="K591" i="2" s="1"/>
  <c r="J592" i="2"/>
  <c r="K592" i="2" s="1"/>
  <c r="J593" i="2"/>
  <c r="K593" i="2" s="1"/>
  <c r="J594" i="2"/>
  <c r="K594" i="2" s="1"/>
  <c r="J595" i="2"/>
  <c r="K595" i="2" s="1"/>
  <c r="J596" i="2"/>
  <c r="K596" i="2" s="1"/>
  <c r="J597" i="2"/>
  <c r="K597" i="2" s="1"/>
  <c r="J598" i="2"/>
  <c r="K598" i="2" s="1"/>
  <c r="J599" i="2"/>
  <c r="K599" i="2" s="1"/>
  <c r="J600" i="2"/>
  <c r="K600" i="2" s="1"/>
  <c r="J601" i="2"/>
  <c r="K601" i="2" s="1"/>
  <c r="J602" i="2"/>
  <c r="K602" i="2" s="1"/>
  <c r="J603" i="2"/>
  <c r="K603" i="2" s="1"/>
  <c r="J604" i="2"/>
  <c r="K604" i="2" s="1"/>
  <c r="J605" i="2"/>
  <c r="K605" i="2" s="1"/>
  <c r="J606" i="2"/>
  <c r="K606" i="2" s="1"/>
  <c r="J607" i="2"/>
  <c r="K607" i="2" s="1"/>
  <c r="J608" i="2"/>
  <c r="K608" i="2" s="1"/>
  <c r="J609" i="2"/>
  <c r="K609" i="2" s="1"/>
  <c r="J385" i="2"/>
  <c r="K385" i="2" s="1"/>
  <c r="J386" i="2"/>
  <c r="K386" i="2" s="1"/>
  <c r="J387" i="2"/>
  <c r="K387" i="2" s="1"/>
  <c r="J388" i="2"/>
  <c r="K388" i="2" s="1"/>
  <c r="J389" i="2"/>
  <c r="K389" i="2" s="1"/>
  <c r="J390" i="2"/>
  <c r="K390" i="2" s="1"/>
  <c r="J391" i="2"/>
  <c r="K391" i="2" s="1"/>
  <c r="J392" i="2"/>
  <c r="K392" i="2" s="1"/>
  <c r="J393" i="2"/>
  <c r="K393" i="2" s="1"/>
  <c r="J394" i="2"/>
  <c r="K394" i="2" s="1"/>
  <c r="J395" i="2"/>
  <c r="K395" i="2" s="1"/>
  <c r="J396" i="2"/>
  <c r="K396" i="2" s="1"/>
  <c r="J397" i="2"/>
  <c r="K397" i="2" s="1"/>
  <c r="J398" i="2"/>
  <c r="K398" i="2" s="1"/>
  <c r="J399" i="2"/>
  <c r="K399" i="2" s="1"/>
  <c r="J400" i="2"/>
  <c r="K400" i="2" s="1"/>
  <c r="J401" i="2"/>
  <c r="K401" i="2" s="1"/>
  <c r="J402" i="2"/>
  <c r="K402" i="2" s="1"/>
  <c r="J403" i="2"/>
  <c r="K403" i="2" s="1"/>
  <c r="J404" i="2"/>
  <c r="K404" i="2" s="1"/>
  <c r="J405" i="2"/>
  <c r="K405" i="2" s="1"/>
  <c r="J406" i="2"/>
  <c r="K406" i="2" s="1"/>
  <c r="J407" i="2"/>
  <c r="K407" i="2" s="1"/>
  <c r="J408" i="2"/>
  <c r="K408" i="2" s="1"/>
  <c r="J409" i="2"/>
  <c r="K409" i="2" s="1"/>
  <c r="J410" i="2"/>
  <c r="K410" i="2" s="1"/>
  <c r="J411" i="2"/>
  <c r="K411" i="2" s="1"/>
  <c r="J412" i="2"/>
  <c r="K412" i="2" s="1"/>
  <c r="J413" i="2"/>
  <c r="K413" i="2" s="1"/>
  <c r="J414" i="2"/>
  <c r="K414" i="2" s="1"/>
  <c r="J415" i="2"/>
  <c r="K415" i="2" s="1"/>
  <c r="J416" i="2"/>
  <c r="K416" i="2" s="1"/>
  <c r="J417" i="2"/>
  <c r="K417" i="2" s="1"/>
  <c r="J418" i="2"/>
  <c r="K418" i="2" s="1"/>
  <c r="J419" i="2"/>
  <c r="K419" i="2" s="1"/>
  <c r="J420" i="2"/>
  <c r="K420" i="2" s="1"/>
  <c r="J421" i="2"/>
  <c r="K421" i="2" s="1"/>
  <c r="J422" i="2"/>
  <c r="K422" i="2" s="1"/>
  <c r="J423" i="2"/>
  <c r="K423" i="2" s="1"/>
  <c r="J424" i="2"/>
  <c r="K424" i="2" s="1"/>
  <c r="J425" i="2"/>
  <c r="K425" i="2" s="1"/>
  <c r="J426" i="2"/>
  <c r="K426" i="2" s="1"/>
  <c r="J427" i="2"/>
  <c r="K427" i="2" s="1"/>
  <c r="J428" i="2"/>
  <c r="K428" i="2" s="1"/>
  <c r="J429" i="2"/>
  <c r="K429" i="2" s="1"/>
  <c r="J430" i="2"/>
  <c r="K430" i="2" s="1"/>
  <c r="J431" i="2"/>
  <c r="K431" i="2" s="1"/>
  <c r="J432" i="2"/>
  <c r="K432" i="2" s="1"/>
  <c r="J433" i="2"/>
  <c r="K433" i="2" s="1"/>
  <c r="J434" i="2"/>
  <c r="K434" i="2" s="1"/>
  <c r="J435" i="2"/>
  <c r="K435" i="2" s="1"/>
  <c r="J436" i="2"/>
  <c r="K436" i="2" s="1"/>
  <c r="J437" i="2"/>
  <c r="K437" i="2" s="1"/>
  <c r="J438" i="2"/>
  <c r="K438" i="2" s="1"/>
  <c r="J439" i="2"/>
  <c r="K439" i="2" s="1"/>
  <c r="J440" i="2"/>
  <c r="K440" i="2" s="1"/>
  <c r="J441" i="2"/>
  <c r="K441" i="2" s="1"/>
  <c r="J442" i="2"/>
  <c r="K442" i="2" s="1"/>
  <c r="J443" i="2"/>
  <c r="K443" i="2" s="1"/>
  <c r="J444" i="2"/>
  <c r="K444" i="2" s="1"/>
  <c r="J445" i="2"/>
  <c r="K445" i="2" s="1"/>
  <c r="J446" i="2"/>
  <c r="K446" i="2" s="1"/>
  <c r="J447" i="2"/>
  <c r="K447" i="2" s="1"/>
  <c r="J448" i="2"/>
  <c r="K448" i="2" s="1"/>
  <c r="J449" i="2"/>
  <c r="K449" i="2" s="1"/>
  <c r="J450" i="2"/>
  <c r="K450" i="2" s="1"/>
  <c r="J451" i="2"/>
  <c r="K451" i="2" s="1"/>
  <c r="J452" i="2"/>
  <c r="K452" i="2" s="1"/>
  <c r="J453" i="2"/>
  <c r="K453" i="2" s="1"/>
  <c r="J454" i="2"/>
  <c r="K454" i="2" s="1"/>
  <c r="J455" i="2"/>
  <c r="K455" i="2" s="1"/>
  <c r="J456" i="2"/>
  <c r="K456" i="2" s="1"/>
  <c r="J457" i="2"/>
  <c r="K457" i="2" s="1"/>
  <c r="J458" i="2"/>
  <c r="K458" i="2" s="1"/>
  <c r="J459" i="2"/>
  <c r="K459" i="2" s="1"/>
  <c r="J460" i="2"/>
  <c r="K460" i="2" s="1"/>
  <c r="J461" i="2"/>
  <c r="K461" i="2" s="1"/>
  <c r="J462" i="2"/>
  <c r="K462" i="2" s="1"/>
  <c r="J463" i="2"/>
  <c r="K463" i="2" s="1"/>
  <c r="J464" i="2"/>
  <c r="K464" i="2" s="1"/>
  <c r="J465" i="2"/>
  <c r="K465" i="2" s="1"/>
  <c r="J466" i="2"/>
  <c r="K466" i="2" s="1"/>
  <c r="J467" i="2"/>
  <c r="K467" i="2" s="1"/>
  <c r="J468" i="2"/>
  <c r="K468" i="2" s="1"/>
  <c r="J469" i="2"/>
  <c r="K469" i="2" s="1"/>
  <c r="J470" i="2"/>
  <c r="K470" i="2" s="1"/>
  <c r="J471" i="2"/>
  <c r="K471" i="2" s="1"/>
  <c r="J472" i="2"/>
  <c r="K472" i="2" s="1"/>
  <c r="J473" i="2"/>
  <c r="K473" i="2" s="1"/>
  <c r="J474" i="2"/>
  <c r="K474" i="2" s="1"/>
  <c r="J475" i="2"/>
  <c r="K475" i="2" s="1"/>
  <c r="J476" i="2"/>
  <c r="K476" i="2" s="1"/>
  <c r="J477" i="2"/>
  <c r="K477" i="2" s="1"/>
  <c r="J478" i="2"/>
  <c r="K478" i="2" s="1"/>
  <c r="J479" i="2"/>
  <c r="K479" i="2" s="1"/>
  <c r="J480" i="2"/>
  <c r="K480" i="2" s="1"/>
  <c r="J481" i="2"/>
  <c r="K481" i="2" s="1"/>
  <c r="J482" i="2"/>
  <c r="K482" i="2" s="1"/>
  <c r="J483" i="2"/>
  <c r="K483" i="2" s="1"/>
  <c r="J484" i="2"/>
  <c r="K484" i="2" s="1"/>
  <c r="J485" i="2"/>
  <c r="K485" i="2" s="1"/>
  <c r="J486" i="2"/>
  <c r="K486" i="2" s="1"/>
  <c r="J487" i="2"/>
  <c r="K487" i="2" s="1"/>
  <c r="J488" i="2"/>
  <c r="K488" i="2" s="1"/>
  <c r="J489" i="2"/>
  <c r="K489" i="2" s="1"/>
  <c r="J490" i="2"/>
  <c r="K490" i="2" s="1"/>
  <c r="J491" i="2"/>
  <c r="K491" i="2" s="1"/>
  <c r="J492" i="2"/>
  <c r="K492" i="2" s="1"/>
  <c r="J493" i="2"/>
  <c r="K493" i="2" s="1"/>
  <c r="J494" i="2"/>
  <c r="K494" i="2" s="1"/>
  <c r="J495" i="2"/>
  <c r="K495" i="2" s="1"/>
  <c r="J496" i="2"/>
  <c r="K496" i="2" s="1"/>
  <c r="J497" i="2"/>
  <c r="K497" i="2" s="1"/>
  <c r="J498" i="2"/>
  <c r="K498" i="2" s="1"/>
  <c r="J499" i="2"/>
  <c r="K499" i="2" s="1"/>
  <c r="J500" i="2"/>
  <c r="K500" i="2" s="1"/>
  <c r="J501" i="2"/>
  <c r="K501" i="2" s="1"/>
  <c r="J502" i="2"/>
  <c r="K502" i="2" s="1"/>
  <c r="J503" i="2"/>
  <c r="K503" i="2" s="1"/>
  <c r="J504" i="2"/>
  <c r="K504" i="2" s="1"/>
  <c r="J505" i="2"/>
  <c r="K505" i="2" s="1"/>
  <c r="J506" i="2"/>
  <c r="K506" i="2" s="1"/>
  <c r="J507" i="2"/>
  <c r="K507" i="2" s="1"/>
  <c r="J508" i="2"/>
  <c r="K508" i="2" s="1"/>
  <c r="J509" i="2"/>
  <c r="K509" i="2" s="1"/>
  <c r="J510" i="2"/>
  <c r="K510" i="2" s="1"/>
  <c r="J511" i="2"/>
  <c r="K511" i="2" s="1"/>
  <c r="J512" i="2"/>
  <c r="K512" i="2" s="1"/>
  <c r="J513" i="2"/>
  <c r="K513" i="2" s="1"/>
  <c r="J514" i="2"/>
  <c r="K514" i="2" s="1"/>
  <c r="J515" i="2"/>
  <c r="K515" i="2" s="1"/>
  <c r="J516" i="2"/>
  <c r="K516" i="2" s="1"/>
  <c r="J517" i="2"/>
  <c r="K517" i="2" s="1"/>
  <c r="J518" i="2"/>
  <c r="K518" i="2" s="1"/>
  <c r="J519" i="2"/>
  <c r="K519" i="2" s="1"/>
  <c r="J520" i="2"/>
  <c r="K520" i="2" s="1"/>
  <c r="J521" i="2"/>
  <c r="K521" i="2" s="1"/>
  <c r="J522" i="2"/>
  <c r="K522" i="2" s="1"/>
  <c r="J523" i="2"/>
  <c r="K523" i="2" s="1"/>
  <c r="J524" i="2"/>
  <c r="K524" i="2" s="1"/>
  <c r="J525" i="2"/>
  <c r="K525" i="2" s="1"/>
  <c r="J526" i="2"/>
  <c r="K526" i="2" s="1"/>
  <c r="J527" i="2"/>
  <c r="K527" i="2" s="1"/>
  <c r="J528" i="2"/>
  <c r="K528" i="2" s="1"/>
  <c r="J529" i="2"/>
  <c r="K529" i="2" s="1"/>
  <c r="J530" i="2"/>
  <c r="K530" i="2" s="1"/>
  <c r="J531" i="2"/>
  <c r="K531" i="2" s="1"/>
  <c r="J532" i="2"/>
  <c r="K532" i="2" s="1"/>
  <c r="J533" i="2"/>
  <c r="K533" i="2" s="1"/>
  <c r="J534" i="2"/>
  <c r="K534" i="2" s="1"/>
  <c r="J535" i="2"/>
  <c r="K535" i="2" s="1"/>
  <c r="J536" i="2"/>
  <c r="K536" i="2" s="1"/>
  <c r="J537" i="2"/>
  <c r="K537" i="2" s="1"/>
  <c r="J539" i="2"/>
  <c r="K539" i="2" s="1"/>
  <c r="J540" i="2"/>
  <c r="K540" i="2" s="1"/>
  <c r="J370" i="2"/>
  <c r="K370" i="2" s="1"/>
  <c r="J371" i="2"/>
  <c r="K371" i="2" s="1"/>
  <c r="J372" i="2"/>
  <c r="K372" i="2" s="1"/>
  <c r="J337" i="2"/>
  <c r="J338" i="2"/>
  <c r="K338" i="2" s="1"/>
  <c r="J339" i="2"/>
  <c r="K339" i="2" s="1"/>
  <c r="J340" i="2"/>
  <c r="K340" i="2" s="1"/>
  <c r="J341" i="2"/>
  <c r="K341" i="2" s="1"/>
  <c r="J342" i="2"/>
  <c r="K342" i="2" s="1"/>
  <c r="J343" i="2"/>
  <c r="K343" i="2" s="1"/>
  <c r="J344" i="2"/>
  <c r="K344" i="2" s="1"/>
  <c r="J346" i="2"/>
  <c r="K346" i="2" s="1"/>
  <c r="J347" i="2"/>
  <c r="K347" i="2" s="1"/>
  <c r="J349" i="2"/>
  <c r="K349" i="2" s="1"/>
  <c r="J350" i="2"/>
  <c r="K350" i="2" s="1"/>
  <c r="J351" i="2"/>
  <c r="K351" i="2" s="1"/>
  <c r="J352" i="2"/>
  <c r="K352" i="2" s="1"/>
  <c r="J355" i="2"/>
  <c r="K355" i="2" s="1"/>
  <c r="J356" i="2"/>
  <c r="K356" i="2" s="1"/>
  <c r="J273" i="2"/>
  <c r="K273" i="2" s="1"/>
  <c r="J279" i="2"/>
  <c r="K279" i="2" s="1"/>
  <c r="J280" i="2"/>
  <c r="K280" i="2" s="1"/>
  <c r="J281" i="2"/>
  <c r="K281" i="2" s="1"/>
  <c r="J282" i="2"/>
  <c r="K282" i="2" s="1"/>
  <c r="J283" i="2"/>
  <c r="K283" i="2" s="1"/>
  <c r="J284" i="2"/>
  <c r="K284" i="2" s="1"/>
  <c r="J285" i="2"/>
  <c r="K285" i="2" s="1"/>
  <c r="J286" i="2"/>
  <c r="K286" i="2" s="1"/>
  <c r="J287" i="2"/>
  <c r="K287" i="2" s="1"/>
  <c r="J289" i="2"/>
  <c r="K289" i="2" s="1"/>
  <c r="J290" i="2"/>
  <c r="K290" i="2" s="1"/>
  <c r="J293" i="2"/>
  <c r="K293" i="2" s="1"/>
  <c r="J294" i="2"/>
  <c r="K294" i="2" s="1"/>
  <c r="J254" i="2"/>
  <c r="K254" i="2" s="1"/>
  <c r="J255" i="2"/>
  <c r="K255" i="2" s="1"/>
  <c r="J256" i="2"/>
  <c r="K256" i="2" s="1"/>
  <c r="J257" i="2"/>
  <c r="K257" i="2" s="1"/>
  <c r="J258" i="2"/>
  <c r="K258" i="2" s="1"/>
  <c r="J260" i="2"/>
  <c r="K260" i="2" s="1"/>
  <c r="J229" i="2"/>
  <c r="K229" i="2" s="1"/>
  <c r="J230" i="2"/>
  <c r="K230" i="2" s="1"/>
  <c r="J231" i="2"/>
  <c r="K231" i="2" s="1"/>
  <c r="J232" i="2"/>
  <c r="K232" i="2" s="1"/>
  <c r="J233" i="2"/>
  <c r="K233" i="2" s="1"/>
  <c r="J234" i="2"/>
  <c r="K234" i="2" s="1"/>
  <c r="J235" i="2"/>
  <c r="K235" i="2" s="1"/>
  <c r="J236" i="2"/>
  <c r="K236" i="2" s="1"/>
  <c r="J237" i="2"/>
  <c r="K237" i="2" s="1"/>
  <c r="J238" i="2"/>
  <c r="K238" i="2" s="1"/>
  <c r="J239" i="2"/>
  <c r="K239" i="2" s="1"/>
  <c r="J240" i="2"/>
  <c r="K240" i="2" s="1"/>
  <c r="J241" i="2"/>
  <c r="K241" i="2" s="1"/>
  <c r="J216" i="2"/>
  <c r="K216" i="2" s="1"/>
  <c r="J189" i="2"/>
  <c r="K189" i="2" s="1"/>
  <c r="J190" i="2"/>
  <c r="K190" i="2" s="1"/>
  <c r="J191" i="2"/>
  <c r="K191" i="2" s="1"/>
  <c r="J149" i="2"/>
  <c r="K149" i="2" s="1"/>
  <c r="J150" i="2"/>
  <c r="K150" i="2" s="1"/>
  <c r="J151" i="2"/>
  <c r="K151" i="2" s="1"/>
  <c r="J152" i="2"/>
  <c r="K152" i="2" s="1"/>
  <c r="J153" i="2"/>
  <c r="K153" i="2" s="1"/>
  <c r="J154" i="2"/>
  <c r="K154" i="2" s="1"/>
  <c r="J155" i="2"/>
  <c r="K155" i="2" s="1"/>
  <c r="J156" i="2"/>
  <c r="K156" i="2" s="1"/>
  <c r="J157" i="2"/>
  <c r="K157" i="2" s="1"/>
  <c r="J158" i="2"/>
  <c r="K158" i="2" s="1"/>
  <c r="J159" i="2"/>
  <c r="K159" i="2" s="1"/>
  <c r="J160" i="2"/>
  <c r="K160" i="2" s="1"/>
  <c r="J161" i="2"/>
  <c r="K161" i="2" s="1"/>
  <c r="J162" i="2"/>
  <c r="K162" i="2" s="1"/>
  <c r="J163" i="2"/>
  <c r="K163" i="2" s="1"/>
  <c r="J164" i="2"/>
  <c r="K164" i="2" s="1"/>
  <c r="J165" i="2"/>
  <c r="K165" i="2" s="1"/>
  <c r="J166" i="2"/>
  <c r="K166" i="2" s="1"/>
  <c r="J167" i="2"/>
  <c r="K167" i="2" s="1"/>
  <c r="J168" i="2"/>
  <c r="K168" i="2" s="1"/>
  <c r="J169" i="2"/>
  <c r="K169" i="2" s="1"/>
  <c r="J170" i="2"/>
  <c r="K170" i="2" s="1"/>
  <c r="J171" i="2"/>
  <c r="K171" i="2" s="1"/>
  <c r="J172" i="2"/>
  <c r="K172" i="2" s="1"/>
  <c r="J173" i="2"/>
  <c r="K173" i="2" s="1"/>
  <c r="J174" i="2"/>
  <c r="K174" i="2" s="1"/>
  <c r="J175" i="2"/>
  <c r="K175" i="2" s="1"/>
  <c r="J176" i="2"/>
  <c r="K176" i="2" s="1"/>
  <c r="J128" i="2"/>
  <c r="K128" i="2" s="1"/>
  <c r="J129" i="2"/>
  <c r="J130" i="2"/>
  <c r="K130" i="2" s="1"/>
  <c r="J131" i="2"/>
  <c r="K131" i="2" s="1"/>
  <c r="J132" i="2"/>
  <c r="K132" i="2" s="1"/>
  <c r="J133" i="2"/>
  <c r="K133" i="2" s="1"/>
  <c r="J134" i="2"/>
  <c r="K134" i="2" s="1"/>
  <c r="J135" i="2"/>
  <c r="K135" i="2" s="1"/>
  <c r="J136" i="2"/>
  <c r="K136" i="2" s="1"/>
  <c r="J802" i="2"/>
  <c r="K802" i="2" s="1"/>
  <c r="J782" i="2"/>
  <c r="J755" i="2"/>
  <c r="K755" i="2" s="1"/>
  <c r="J739" i="2"/>
  <c r="K739" i="2" s="1"/>
  <c r="J713" i="2"/>
  <c r="K713" i="2" s="1"/>
  <c r="J691" i="2"/>
  <c r="J670" i="2"/>
  <c r="K670" i="2" s="1"/>
  <c r="J648" i="2"/>
  <c r="K648" i="2" s="1"/>
  <c r="J621" i="2"/>
  <c r="J552" i="2"/>
  <c r="K552" i="2" s="1"/>
  <c r="J384" i="2"/>
  <c r="K384" i="2" s="1"/>
  <c r="J369" i="2"/>
  <c r="K369" i="2" s="1"/>
  <c r="J336" i="2"/>
  <c r="K336" i="2" s="1"/>
  <c r="J272" i="2"/>
  <c r="K272" i="2" s="1"/>
  <c r="J253" i="2"/>
  <c r="K253" i="2" s="1"/>
  <c r="J228" i="2"/>
  <c r="K228" i="2" s="1"/>
  <c r="J215" i="2"/>
  <c r="K215" i="2" s="1"/>
  <c r="J203" i="2"/>
  <c r="K203" i="2" s="1"/>
  <c r="K204" i="2" s="1"/>
  <c r="J188" i="2"/>
  <c r="K188" i="2" s="1"/>
  <c r="J148" i="2"/>
  <c r="K148" i="2" s="1"/>
  <c r="J127" i="2"/>
  <c r="K127" i="2" s="1"/>
  <c r="K610" i="2" l="1"/>
  <c r="K193" i="2"/>
  <c r="K261" i="2"/>
  <c r="K373" i="2"/>
  <c r="K659" i="2"/>
  <c r="K744" i="2"/>
  <c r="J217" i="2"/>
  <c r="I218" i="2" s="1"/>
  <c r="J744" i="2"/>
  <c r="I745" i="2" s="1"/>
  <c r="J137" i="2"/>
  <c r="I138" i="2" s="1"/>
  <c r="K217" i="2"/>
  <c r="K129" i="2"/>
  <c r="K137" i="2" s="1"/>
  <c r="K295" i="2"/>
  <c r="J373" i="2"/>
  <c r="I374" i="2" s="1"/>
  <c r="K771" i="2"/>
  <c r="J177" i="2"/>
  <c r="I178" i="2" s="1"/>
  <c r="K691" i="2"/>
  <c r="K702" i="2" s="1"/>
  <c r="J702" i="2"/>
  <c r="I703" i="2" s="1"/>
  <c r="K782" i="2"/>
  <c r="K791" i="2" s="1"/>
  <c r="J791" i="2"/>
  <c r="I792" i="2" s="1"/>
  <c r="K541" i="2"/>
  <c r="K177" i="2"/>
  <c r="K242" i="2"/>
  <c r="K621" i="2"/>
  <c r="K637" i="2" s="1"/>
  <c r="J637" i="2"/>
  <c r="I638" i="2" s="1"/>
  <c r="K728" i="2"/>
  <c r="K820" i="2"/>
  <c r="K337" i="2"/>
  <c r="K358" i="2" s="1"/>
  <c r="J358" i="2"/>
  <c r="I359" i="2" s="1"/>
  <c r="K680" i="2"/>
  <c r="J242" i="2"/>
  <c r="I243" i="2" s="1"/>
  <c r="J659" i="2"/>
  <c r="I660" i="2" s="1"/>
  <c r="J820" i="2"/>
  <c r="I821" i="2" s="1"/>
  <c r="J204" i="2"/>
  <c r="I205" i="2" s="1"/>
  <c r="J295" i="2"/>
  <c r="I296" i="2" s="1"/>
  <c r="J610" i="2"/>
  <c r="I611" i="2" s="1"/>
  <c r="J728" i="2"/>
  <c r="I729" i="2" s="1"/>
  <c r="J193" i="2"/>
  <c r="I194" i="2" s="1"/>
  <c r="J261" i="2"/>
  <c r="I262" i="2" s="1"/>
  <c r="J541" i="2"/>
  <c r="I542" i="2" s="1"/>
  <c r="J680" i="2"/>
  <c r="I681" i="2" s="1"/>
  <c r="J771" i="2"/>
  <c r="I772" i="2" s="1"/>
  <c r="K55" i="2" l="1"/>
  <c r="K56" i="2"/>
  <c r="K57" i="2"/>
  <c r="K58" i="2"/>
  <c r="K59" i="2"/>
  <c r="J54" i="2"/>
  <c r="J60" i="2" s="1"/>
  <c r="I61" i="2" s="1"/>
  <c r="K54" i="2" l="1"/>
  <c r="K60" i="2" s="1"/>
</calcChain>
</file>

<file path=xl/sharedStrings.xml><?xml version="1.0" encoding="utf-8"?>
<sst xmlns="http://schemas.openxmlformats.org/spreadsheetml/2006/main" count="2219" uniqueCount="664">
  <si>
    <t>DA</t>
  </si>
  <si>
    <t>Pasterizirano mleko 3,2 % mm,</t>
  </si>
  <si>
    <t>Lit</t>
  </si>
  <si>
    <t>rinfuza</t>
  </si>
  <si>
    <t>Pasterizirano mleko 3,5 mm 1/1</t>
  </si>
  <si>
    <t>1 l</t>
  </si>
  <si>
    <t>Pasterizirano mleko 1,6 % mm</t>
  </si>
  <si>
    <t>Trajno mleko</t>
  </si>
  <si>
    <t>kos</t>
  </si>
  <si>
    <t>0,2 l</t>
  </si>
  <si>
    <t>Čokoladno mleko</t>
  </si>
  <si>
    <t>Mleko sterilizirano 1,6 mm</t>
  </si>
  <si>
    <t xml:space="preserve">10l </t>
  </si>
  <si>
    <t xml:space="preserve">Jogurt navadni 3,2 mm v lončku </t>
  </si>
  <si>
    <t xml:space="preserve">Jogurt navadni 1,4mm v lončku </t>
  </si>
  <si>
    <t xml:space="preserve">Kajmak </t>
  </si>
  <si>
    <t>250g</t>
  </si>
  <si>
    <t xml:space="preserve">Jogurt navadni, tekoči, 3,2 mm lonček </t>
  </si>
  <si>
    <t xml:space="preserve">Jogurt navadni, tekoči, 1,6 mm lonček </t>
  </si>
  <si>
    <t>Jogurt sadni  – 3,2 % mm</t>
  </si>
  <si>
    <t>160g</t>
  </si>
  <si>
    <t xml:space="preserve">Vanilijev jogurt v lončku </t>
  </si>
  <si>
    <t xml:space="preserve">Jogurt sadni 1,3 mm   </t>
  </si>
  <si>
    <t xml:space="preserve">Sadni probiotični jogurt  </t>
  </si>
  <si>
    <t xml:space="preserve">Jogurt sadni  1,6  mm   </t>
  </si>
  <si>
    <t xml:space="preserve">Kisla smetana 21,5 mm – </t>
  </si>
  <si>
    <t xml:space="preserve">Kisla smetana </t>
  </si>
  <si>
    <t>kg</t>
  </si>
  <si>
    <t>500g</t>
  </si>
  <si>
    <t>Skuta 40% mm, rinfuza</t>
  </si>
  <si>
    <t>20g</t>
  </si>
  <si>
    <t xml:space="preserve">skuta pasirana </t>
  </si>
  <si>
    <t>100g</t>
  </si>
  <si>
    <t xml:space="preserve">Sadna skuta </t>
  </si>
  <si>
    <t>150g</t>
  </si>
  <si>
    <t>Mlečni puding – ( različni okusi)</t>
  </si>
  <si>
    <t xml:space="preserve">Mlečni desert </t>
  </si>
  <si>
    <t xml:space="preserve">Kefir sadni </t>
  </si>
  <si>
    <t xml:space="preserve">Kefir navadni </t>
  </si>
  <si>
    <t>Poltrdi sir 45% mm</t>
  </si>
  <si>
    <t>500-1000g</t>
  </si>
  <si>
    <t>Poltrdi sir 25% mm</t>
  </si>
  <si>
    <t xml:space="preserve">Topljeni sir-klasični   </t>
  </si>
  <si>
    <t>100-150g</t>
  </si>
  <si>
    <t xml:space="preserve">topljeni sir-dimljeni </t>
  </si>
  <si>
    <t xml:space="preserve">topljeni sir-zeličšni </t>
  </si>
  <si>
    <t>Topljeni sir  lahki</t>
  </si>
  <si>
    <t xml:space="preserve">Sveži mastni sir Mozzarela in podobno </t>
  </si>
  <si>
    <t>100-250g</t>
  </si>
  <si>
    <t>140g</t>
  </si>
  <si>
    <t xml:space="preserve">Mlečni namaz   - različnih okusov </t>
  </si>
  <si>
    <t xml:space="preserve">Mlečna rezina </t>
  </si>
  <si>
    <t>30g</t>
  </si>
  <si>
    <t>Sirni namaz  -različnih okusov</t>
  </si>
  <si>
    <t>50g</t>
  </si>
  <si>
    <t xml:space="preserve">Sir gorgonzola  </t>
  </si>
  <si>
    <t xml:space="preserve">Dimljeni sir </t>
  </si>
  <si>
    <t xml:space="preserve">Sir edamec- rezine </t>
  </si>
  <si>
    <t>SKUPAJ  VREDNOST SKLOPA</t>
  </si>
  <si>
    <t>2.SKLOP:  SLADOLEDI</t>
  </si>
  <si>
    <t>Sladoled kremni oz.. mlečni v lončku, čokolada</t>
  </si>
  <si>
    <t>120ml</t>
  </si>
  <si>
    <t>Sladoled kremni oz.. mlečni v lončku, piškotek</t>
  </si>
  <si>
    <t>sladoled mu frozen ,-borovnica jogurt</t>
  </si>
  <si>
    <t>sladoled mu frozen ,breskev jogurt</t>
  </si>
  <si>
    <t xml:space="preserve">kornet čokolada </t>
  </si>
  <si>
    <t>125ml</t>
  </si>
  <si>
    <t xml:space="preserve">kornet jagoda </t>
  </si>
  <si>
    <t xml:space="preserve">kornet vanilija </t>
  </si>
  <si>
    <t>sladoled na palčki-lučka vanilija</t>
  </si>
  <si>
    <t>70ml</t>
  </si>
  <si>
    <t xml:space="preserve">sladoled na palčki ježek </t>
  </si>
  <si>
    <t xml:space="preserve">sladoled na palčki z višnjo tom </t>
  </si>
  <si>
    <t>3.SKLOP:  MESNINE IN MESNI IZDELKI (salame, paštete)</t>
  </si>
  <si>
    <t xml:space="preserve">Suhi vrat- rezano </t>
  </si>
  <si>
    <t>Pečena slanina- rezano</t>
  </si>
  <si>
    <t>Hrenovke-telečje  v naravnem črevu</t>
  </si>
  <si>
    <t>Hrenovke v naravnem črevu</t>
  </si>
  <si>
    <t>budjola- rezano</t>
  </si>
  <si>
    <t>Pizza šunka salama- rezano</t>
  </si>
  <si>
    <t>Ogrska salama- rezano</t>
  </si>
  <si>
    <t>Pivska klobasa v naravnem črevu</t>
  </si>
  <si>
    <t>Pršut kuhan- rezano</t>
  </si>
  <si>
    <t>Pršut- rezano</t>
  </si>
  <si>
    <t>mortadela- rezano</t>
  </si>
  <si>
    <t>Posebna junečja salama-REZANO</t>
  </si>
  <si>
    <t>šunkarica- rezano</t>
  </si>
  <si>
    <t>Pršut brez kosti- rezano</t>
  </si>
  <si>
    <t>Pariška salama- rezano</t>
  </si>
  <si>
    <t>Prešana šunka brez konz. - rezano</t>
  </si>
  <si>
    <t>Kranjska klobasa</t>
  </si>
  <si>
    <t>Mesni pečeni sir</t>
  </si>
  <si>
    <t xml:space="preserve">Kokošja pašteta brez aditivov </t>
  </si>
  <si>
    <t>Posebna piščančja salama-rezano</t>
  </si>
  <si>
    <t>Piščančje prsi v ovitku-rezano</t>
  </si>
  <si>
    <t>Hrenovke-piščančje brez ovoja</t>
  </si>
  <si>
    <t>Puranja šunka- rezano</t>
  </si>
  <si>
    <t>4.SKLOP:  KONZERVIRANE RIBE</t>
  </si>
  <si>
    <t xml:space="preserve">Konzervirane sardine </t>
  </si>
  <si>
    <t>500g-1500g</t>
  </si>
  <si>
    <t xml:space="preserve">konzervirane sardine </t>
  </si>
  <si>
    <t>100-300g</t>
  </si>
  <si>
    <t>1kg - 3kg</t>
  </si>
  <si>
    <t xml:space="preserve">skuša v olju </t>
  </si>
  <si>
    <t>100-200g</t>
  </si>
  <si>
    <t>5.SKLOP:  JAJCA</t>
  </si>
  <si>
    <t>Kokošja jajca (talna ali hlevska reja) - velikost M</t>
  </si>
  <si>
    <t>kom</t>
  </si>
  <si>
    <t>10-30 kos</t>
  </si>
  <si>
    <t xml:space="preserve">Majoneza </t>
  </si>
  <si>
    <t xml:space="preserve">Tatarska omaka  </t>
  </si>
  <si>
    <t xml:space="preserve">Ajvar </t>
  </si>
  <si>
    <t xml:space="preserve">Olive črne </t>
  </si>
  <si>
    <t>500-2000g</t>
  </si>
  <si>
    <t xml:space="preserve">Ketchup </t>
  </si>
  <si>
    <t>3000-5000g</t>
  </si>
  <si>
    <t>Gorčica</t>
  </si>
  <si>
    <t>Zelene olive</t>
  </si>
  <si>
    <t>Šampinjoni v kisu</t>
  </si>
  <si>
    <t>Koruza -</t>
  </si>
  <si>
    <t>2000-3000g</t>
  </si>
  <si>
    <t>Kumarice.</t>
  </si>
  <si>
    <t xml:space="preserve">Pečena paprika fileti </t>
  </si>
  <si>
    <t xml:space="preserve">Feferoni polpekoči </t>
  </si>
  <si>
    <t xml:space="preserve">Šampinjoni v slanici </t>
  </si>
  <si>
    <t>kislo zelje-rinfuza</t>
  </si>
  <si>
    <t>kisla repa-rinfuza</t>
  </si>
  <si>
    <t xml:space="preserve">Marmelada slivova </t>
  </si>
  <si>
    <t xml:space="preserve">Marmelada marelična </t>
  </si>
  <si>
    <t xml:space="preserve">Marmelada mešana </t>
  </si>
  <si>
    <t xml:space="preserve">Marmelada šipkova </t>
  </si>
  <si>
    <t xml:space="preserve">Marmelada jagodna </t>
  </si>
  <si>
    <t xml:space="preserve">Jabolčni sok 100% </t>
  </si>
  <si>
    <t>lit</t>
  </si>
  <si>
    <t>1 lit</t>
  </si>
  <si>
    <t xml:space="preserve">Pomarančni sok 100% </t>
  </si>
  <si>
    <t xml:space="preserve">Sirup  100%  -JABOLKO </t>
  </si>
  <si>
    <t>5l-10l</t>
  </si>
  <si>
    <t>Sirup 100%  -VIŠJA</t>
  </si>
  <si>
    <t>Sirup  100%  -JAGODA</t>
  </si>
  <si>
    <t>Sirup  100%  -BEZEG</t>
  </si>
  <si>
    <t>Sirup  100%  -GOZDNI SADEŽI</t>
  </si>
  <si>
    <t xml:space="preserve">Ledeni čaj, </t>
  </si>
  <si>
    <t>2dcl</t>
  </si>
  <si>
    <t xml:space="preserve">Voda </t>
  </si>
  <si>
    <t>0,5 l</t>
  </si>
  <si>
    <t xml:space="preserve">Voda z okusom </t>
  </si>
  <si>
    <t xml:space="preserve">0,5l </t>
  </si>
  <si>
    <t xml:space="preserve">Breskov nektar sok </t>
  </si>
  <si>
    <t>0,2dl</t>
  </si>
  <si>
    <t xml:space="preserve">Hruškov nektar sok </t>
  </si>
  <si>
    <t xml:space="preserve">Jagodni nektar sok, </t>
  </si>
  <si>
    <t xml:space="preserve">Multivitaminski 100% sok </t>
  </si>
  <si>
    <t xml:space="preserve">Ribezov nektar sok, </t>
  </si>
  <si>
    <t xml:space="preserve">Jabolčni 100% sik </t>
  </si>
  <si>
    <t xml:space="preserve">Pomarančn 100% sok2 </t>
  </si>
  <si>
    <t>BIO 100% sok jabolko-robida</t>
  </si>
  <si>
    <t xml:space="preserve">BIO 100% sok jabolko-breskev-korenje </t>
  </si>
  <si>
    <t>Sadni sirup  različnih okusov</t>
  </si>
  <si>
    <t>1-1,5 lit</t>
  </si>
  <si>
    <t xml:space="preserve">Limonin sok 100% </t>
  </si>
  <si>
    <t>Koruzni zdrob</t>
  </si>
  <si>
    <t xml:space="preserve">Pšenični zdrob </t>
  </si>
  <si>
    <t xml:space="preserve">INSTANT Žitni kosmiči s čokolado in vitamini-čokolino </t>
  </si>
  <si>
    <t xml:space="preserve">Čokoladni kosmiči lonček </t>
  </si>
  <si>
    <t>40g</t>
  </si>
  <si>
    <t xml:space="preserve">Koruzni kosmiči lonček </t>
  </si>
  <si>
    <t xml:space="preserve">Riž </t>
  </si>
  <si>
    <t>1000g-1500g</t>
  </si>
  <si>
    <t xml:space="preserve">Koruzni kosmiči </t>
  </si>
  <si>
    <t>1000-1500gg</t>
  </si>
  <si>
    <t xml:space="preserve">ovseni kosmiči </t>
  </si>
  <si>
    <t>Hrustljavi musli   - sadni</t>
  </si>
  <si>
    <t xml:space="preserve">Musli lonček ČOKOLADA-LEŠNIK </t>
  </si>
  <si>
    <t>KORUZNI VAFLJI</t>
  </si>
  <si>
    <t>RIŽEVI VAFLJI</t>
  </si>
  <si>
    <t xml:space="preserve">PREPEČENEC </t>
  </si>
  <si>
    <t>Kruh beli, štruca, model,rezan oz. po dogovoru</t>
  </si>
  <si>
    <t>Kruh polbeli, štruca, beli,rezan oz. po dogovoru</t>
  </si>
  <si>
    <t>Kruh črni, štruca, model, rezan oz. po dogovoru</t>
  </si>
  <si>
    <t>Kruh polnozrnati, štruca, model, rezan oz. po dogovoru</t>
  </si>
  <si>
    <t>Kruh ovsen, štruca, model, rezan oz. po dogovoru</t>
  </si>
  <si>
    <t>Kruh ržen, štruca, model, rezan oz. po dogovoru</t>
  </si>
  <si>
    <t>Kruh koruzni, štruca, model, rezan oz. po dogovoru</t>
  </si>
  <si>
    <t>Kruh pisan, štruca, model, rezan oz. po dogovoru</t>
  </si>
  <si>
    <t>Kruh ajdov, štruca, model, rezan oz. po dogovoru</t>
  </si>
  <si>
    <t>Kruh ajdov z orehi, štruca, model, rezan oz. po dogovoru</t>
  </si>
  <si>
    <t>Kruh sončnični, štruca, model, rezan oz. po dogovoru</t>
  </si>
  <si>
    <t>Kruh sojin, štruca, model, rezan oz. po dogovoru</t>
  </si>
  <si>
    <t>kruh bučni štruca, model.rezan oz. po dogovoru</t>
  </si>
  <si>
    <t>Kruh brez aditivov, štruca, model, rezan oz. po dogovoru</t>
  </si>
  <si>
    <t>Makovka bela  40g cela ali rezana</t>
  </si>
  <si>
    <t>Makovka bela 60g cela ali rezana</t>
  </si>
  <si>
    <t>60g</t>
  </si>
  <si>
    <t>Makovka bela 80g cela ali rezana</t>
  </si>
  <si>
    <t>80g</t>
  </si>
  <si>
    <t>Makovka bela 100g cela ali rezana</t>
  </si>
  <si>
    <t>Sirova štručka bela 40g  cela ali rezana</t>
  </si>
  <si>
    <t>Sirova štručka bela 60g cela ali rezana</t>
  </si>
  <si>
    <t>Sirova štručka bela 80g cela ali rezana</t>
  </si>
  <si>
    <t>Sirova štručka bela 100g cela ali rezana</t>
  </si>
  <si>
    <t>Koruzna štručka 40g cela ali rezana</t>
  </si>
  <si>
    <t>Koruzna štručka 60g cela ali rezana</t>
  </si>
  <si>
    <t>Koruzna štručka 80g cela ali rezana</t>
  </si>
  <si>
    <t>Polnozrnata štručka 40g cela ali rezana</t>
  </si>
  <si>
    <t>Polnozrnata štručka 60g cela ali rezana</t>
  </si>
  <si>
    <t>Polnozrnata štručka 80g cela ali rezana</t>
  </si>
  <si>
    <t>Mlečna štručka 40g cela ali rezana</t>
  </si>
  <si>
    <t>Mlečna štručka 60g cela ali rezana</t>
  </si>
  <si>
    <t>60f</t>
  </si>
  <si>
    <t>Mlečna štručka 80g cela ali rezana</t>
  </si>
  <si>
    <t>sirova štručka s šunko 40g</t>
  </si>
  <si>
    <t>sirova štručka s šunko 60g</t>
  </si>
  <si>
    <t>sirova štručka s šunko 80g</t>
  </si>
  <si>
    <t>pisana štručka s kakavom 40g</t>
  </si>
  <si>
    <t>pisana štručka s kakavom 60g</t>
  </si>
  <si>
    <t>pisana štručka s kakavom 80g</t>
  </si>
  <si>
    <t>slani zvitki s sirom 60g</t>
  </si>
  <si>
    <t>slani zvitki s sirom 80g</t>
  </si>
  <si>
    <t>slani zvitki s sirom 100g</t>
  </si>
  <si>
    <t>štručka pletena z makom 60g</t>
  </si>
  <si>
    <t>štručka pletena z makom 80g</t>
  </si>
  <si>
    <t>Štručka pletena iz bele moke 60g cela ali rezana</t>
  </si>
  <si>
    <t>Štručka pletena iz bele moke 80g cela ali rezana</t>
  </si>
  <si>
    <t>Štručka ajdova z orehi 60g cela ali rezana</t>
  </si>
  <si>
    <t>Štručka ajdova z orehi 80g cela ali rezana</t>
  </si>
  <si>
    <t>Štručka črna 40g cela ali rezana</t>
  </si>
  <si>
    <t>Štručka črna 60g cela ali rezana</t>
  </si>
  <si>
    <t>Štručka črna 80g cela ali rezana</t>
  </si>
  <si>
    <t>štručka graham 40g cela ali rezana</t>
  </si>
  <si>
    <t>štručka graham 60g cela ali rezana</t>
  </si>
  <si>
    <t>štručka graham 80g cela ali rezana</t>
  </si>
  <si>
    <t>Štručka ovsena 40g cela ali rezana</t>
  </si>
  <si>
    <t>Štručka ovsena 60g cela ali rezana</t>
  </si>
  <si>
    <t>Štručka ovsena 80g cela ali rezana</t>
  </si>
  <si>
    <t>Štručka polbela 40g cela ali rezana</t>
  </si>
  <si>
    <t>Štručka polbela 60g cela ali rezana</t>
  </si>
  <si>
    <t>Štručka polbela 80g cela ali rezana</t>
  </si>
  <si>
    <t>Štručka polbela 100g cela ali rezana</t>
  </si>
  <si>
    <t>Štručka polnozrnata 40g cela ali rezana</t>
  </si>
  <si>
    <t>Štručka polnozrnata 60g cela ali rezana</t>
  </si>
  <si>
    <t>Štručka polnozrnata 80g cela ali rezana</t>
  </si>
  <si>
    <t>Štručka ržena 40g cela ali rezana</t>
  </si>
  <si>
    <t>Štručka ržena 60g cela ali rezana</t>
  </si>
  <si>
    <t>Štručka ržena 80g cela ali rezana</t>
  </si>
  <si>
    <t>štručka sezam 40g cela ali rezana</t>
  </si>
  <si>
    <t>Štručka sezam 60gcela ali rezana</t>
  </si>
  <si>
    <t>Štručka sezam 80g cela ali rezana</t>
  </si>
  <si>
    <t>Bombeta bela 40g cela ali rezana</t>
  </si>
  <si>
    <t>Bombeta bela 60g cela ali rezana</t>
  </si>
  <si>
    <t>Bombeta bela 80g cela ali rezana</t>
  </si>
  <si>
    <t>Bombeta polbela 40g cela ali rezana</t>
  </si>
  <si>
    <t>Bombeta polbela 60g cela ali rezana</t>
  </si>
  <si>
    <t>Bombeta polbela 80g cela ali rezana</t>
  </si>
  <si>
    <t>Bombeta črna 40g cela ali rezana</t>
  </si>
  <si>
    <t>Bombeta črna 60g cela ali rezana</t>
  </si>
  <si>
    <t>Bombeta črna 80g cela ali rezana</t>
  </si>
  <si>
    <t>Bombeta ovsena 40g cela ali rezana</t>
  </si>
  <si>
    <t>Bombeta ovsena 60g cela ali rezana</t>
  </si>
  <si>
    <t>bombeta ovsena 80g cela ali rezana</t>
  </si>
  <si>
    <t>Bombeta koruzna 40g cela ali rezana</t>
  </si>
  <si>
    <t>Bombeta koruzna 60g cela ali rezana</t>
  </si>
  <si>
    <t>Bombeta koruzna 80g cela ali rezana</t>
  </si>
  <si>
    <t>Bombeta ajdova 40g cela ali rezana</t>
  </si>
  <si>
    <t>Bombeta ajdova 60g cela ali rezana</t>
  </si>
  <si>
    <t>Bombeta ajdova 80g cela ali rezana</t>
  </si>
  <si>
    <t>Bombeta ajdova z orehi 40g cela ali rezana</t>
  </si>
  <si>
    <t>Bombeta ajdova z orehi 60g cela ali rezana</t>
  </si>
  <si>
    <t>Bombeta ajdova z orehi 80g cela ali rezana</t>
  </si>
  <si>
    <t>Bombeta ržena 40g cela ali rezana</t>
  </si>
  <si>
    <t>Bombeta ržena 60g cela ali rezana</t>
  </si>
  <si>
    <t>Bombeta ržena 80g cela ali rezana</t>
  </si>
  <si>
    <t>Bombeta sončnična 40g cela ali rezana</t>
  </si>
  <si>
    <t>Bombeta sončnična 60g cela ali rezana</t>
  </si>
  <si>
    <t>Bombeta sončnična 80g cela ali rezana</t>
  </si>
  <si>
    <t>Bombeta sezamova 40g cela ali razana</t>
  </si>
  <si>
    <t>Bombeta sezamova 60g cela ali razana</t>
  </si>
  <si>
    <t>Bombeta sezamova 80g cela ali razana</t>
  </si>
  <si>
    <t>Bombeta polnozrnata 40g cela ali rezana</t>
  </si>
  <si>
    <t>Bombeta polnozrnata 60g cela ali rezana</t>
  </si>
  <si>
    <t>Bombeta polnozrnata 80g cela ali rezana</t>
  </si>
  <si>
    <t>Bombeta sojina 40g cela ali rezana</t>
  </si>
  <si>
    <t>Bombeta sojina 60g cela ali rezana</t>
  </si>
  <si>
    <t>Bombeta sojina 80g cela ali rezana</t>
  </si>
  <si>
    <t>Lepinja 80g cela ali rezana</t>
  </si>
  <si>
    <t>Lepinja 100g cela ali rezana</t>
  </si>
  <si>
    <t>Krompirjeva štručka 60g cela ali rezana</t>
  </si>
  <si>
    <t>Krompirjeva štručka 80g cela ali rezana</t>
  </si>
  <si>
    <t>Krompirjeva štručka 60g s posipom, cela ali rezana</t>
  </si>
  <si>
    <t>Krompirjeva štručka 80g s posipom, cela ali rezana</t>
  </si>
  <si>
    <t>Kajzerica bela 40g cela ali rezana</t>
  </si>
  <si>
    <t>Kajzerica bela 60g cela ali rezana</t>
  </si>
  <si>
    <t xml:space="preserve">Kajzerica bela 80g cela ali rezana </t>
  </si>
  <si>
    <t>Kajzerica polbela 60g cela ali narezana</t>
  </si>
  <si>
    <t>Kajzerica polbela 80g cela ali narezana</t>
  </si>
  <si>
    <t>Kajzerica črna 40g cela ali rezana</t>
  </si>
  <si>
    <t>Kajzerica črna 60g cela ali rezana</t>
  </si>
  <si>
    <t>Kajzerica črna 80g cela ali rezana</t>
  </si>
  <si>
    <t>Rogljič kruhov beli 40g</t>
  </si>
  <si>
    <t>Rogljič kruhov črni 40g</t>
  </si>
  <si>
    <t>Rogljič kruhov črni 60g</t>
  </si>
  <si>
    <t>Rogljič kruhov črni 80g</t>
  </si>
  <si>
    <t>Rogljič kruhov mlečni 40g</t>
  </si>
  <si>
    <t>Rogljič kruhov mlečni 60g</t>
  </si>
  <si>
    <t>Rogljič kruhov mlečni 80g</t>
  </si>
  <si>
    <t>Žemlja bela 60g cela ali rezana</t>
  </si>
  <si>
    <t>Žemlja bela 80g cela ali rezana</t>
  </si>
  <si>
    <t>Žemlja bela 100g cela ali rezana</t>
  </si>
  <si>
    <t>Žemlja polbela 40g cela ali rezana</t>
  </si>
  <si>
    <t>Žemlja polbela 60g cela ali rezana</t>
  </si>
  <si>
    <t>Žemlja polbela 80g cela ali rezana</t>
  </si>
  <si>
    <t>Žemlja koruzna 40g cela ali rezana</t>
  </si>
  <si>
    <t>Žemlja koruzna  60g cela ali rezana</t>
  </si>
  <si>
    <t>Žemlja koruzna  80g cela ali rezana</t>
  </si>
  <si>
    <t>Žemlja ajdova 40g cela ali rezana</t>
  </si>
  <si>
    <t>Žemlja ajdova 60g cela ali rezana</t>
  </si>
  <si>
    <t>Žemlja ajdova 80g cela ali rezana</t>
  </si>
  <si>
    <t>Žemlja črna 40g cel ali rezana</t>
  </si>
  <si>
    <t>Žemlja črna 60g cela ali rezana</t>
  </si>
  <si>
    <t>Žemlja črna 80g cela ali rezana</t>
  </si>
  <si>
    <t>Žemlja polnozrnata 40g cela ali rezana</t>
  </si>
  <si>
    <t>Žemlja polnozrnata 60g cela ali rezana</t>
  </si>
  <si>
    <t>Žemlja polnozrnata 80g cela ali rezana</t>
  </si>
  <si>
    <t>Žemlja ržena 40g cela ali rezana</t>
  </si>
  <si>
    <t>Žemlja ržena 60g cela ali rezana</t>
  </si>
  <si>
    <t>Žemlja ržena 80g cela ali rezana</t>
  </si>
  <si>
    <t>Žemlja graham 40g cela ali rezana</t>
  </si>
  <si>
    <t>Žemlja graham 60g cela ali rezana</t>
  </si>
  <si>
    <t>Žemlja graham 80g cela ali rezana</t>
  </si>
  <si>
    <t>Žemlja skutina 40g cela ali rezana</t>
  </si>
  <si>
    <t>Žemlja skutina 60g cela ali rezana</t>
  </si>
  <si>
    <t>Žemlja skutina 80g cela ali rezana</t>
  </si>
  <si>
    <t>kraljeva temna štručka 60g</t>
  </si>
  <si>
    <t>kraljeva temna štručka 80g</t>
  </si>
  <si>
    <t>kraljeva fit štručka 60g</t>
  </si>
  <si>
    <t>kraljeva fit štručka 80g</t>
  </si>
  <si>
    <t>Presta neslana 50g</t>
  </si>
  <si>
    <t>ciabatta bela 60g cela ali rezana</t>
  </si>
  <si>
    <t>ciabatta bela 80g cela ali rezana</t>
  </si>
  <si>
    <t>Rogljič francoski z marmelado 70g</t>
  </si>
  <si>
    <t>70g</t>
  </si>
  <si>
    <t>Rogljič francoski z marmelado 90g</t>
  </si>
  <si>
    <t>90g</t>
  </si>
  <si>
    <t>Rogljič francoski polnozrnati 70g</t>
  </si>
  <si>
    <t>Rogljič francoski polnozrnati 90g</t>
  </si>
  <si>
    <t>Rogljič francoski s čokolado 70g</t>
  </si>
  <si>
    <t>Rogljič francoski s čokolado 90g</t>
  </si>
  <si>
    <t>Buhtelj z marmelado 60g</t>
  </si>
  <si>
    <t>Buhtelj z marmelado 80g</t>
  </si>
  <si>
    <t>Krof z marmelado 80g</t>
  </si>
  <si>
    <t>Krof z marmelado 100g</t>
  </si>
  <si>
    <t>Krof vanilijev 80g</t>
  </si>
  <si>
    <t>Krof vanilijev 100g</t>
  </si>
  <si>
    <t>Zavitek jabolčni, vlečeno testo  100g</t>
  </si>
  <si>
    <t>Zavitek jabolčni, vlečeno testo  160g</t>
  </si>
  <si>
    <t>Zavitek skutin, vlečeno testo 100g</t>
  </si>
  <si>
    <t>Zavitek skutin, vlečeno testo 160g</t>
  </si>
  <si>
    <t>Zavitek mešan ,vlečeno testo 100g</t>
  </si>
  <si>
    <t>Zavitek mešan ,vlečeno testo 160g</t>
  </si>
  <si>
    <t>Gibanica 100g</t>
  </si>
  <si>
    <t>Sadna rezina 80g</t>
  </si>
  <si>
    <t xml:space="preserve">Potica orehova 100g,rezana ali pakirana </t>
  </si>
  <si>
    <t>Krem rezina 80g</t>
  </si>
  <si>
    <t>Čokoladna rolada 80g</t>
  </si>
  <si>
    <t>Pecivo iz listnatega testa nadev čokolada-lešnik 80g</t>
  </si>
  <si>
    <t>Pecivo iz listnatega testa nadev čokolada-lešnik 120g</t>
  </si>
  <si>
    <t>120g</t>
  </si>
  <si>
    <t>Minjoni (sadni,čokoladni) 50g</t>
  </si>
  <si>
    <t>Marmorni kolač 80g</t>
  </si>
  <si>
    <t>Marmorni kolač100g</t>
  </si>
  <si>
    <t>Pecivo s čokoladnimi koščki 60g</t>
  </si>
  <si>
    <t>Pecivo s čokoladnimi koščki 80g</t>
  </si>
  <si>
    <t>Pecivo s čokoladnimi koščki 100g</t>
  </si>
  <si>
    <t>pirina rezina s kislo smetano 60g</t>
  </si>
  <si>
    <t>pirina rezina s kislo smetano 80g</t>
  </si>
  <si>
    <t>pirina rezina s slivovo marmelado 60g</t>
  </si>
  <si>
    <t>pirina rezina s slivovo marmelado 80g</t>
  </si>
  <si>
    <t>navihanček marelica 60g</t>
  </si>
  <si>
    <t>navihanček marelica 80g</t>
  </si>
  <si>
    <t>navihanček marelica 120g</t>
  </si>
  <si>
    <t>navihanček s čokolado 60g</t>
  </si>
  <si>
    <t>navihanček s čokolado 80g</t>
  </si>
  <si>
    <t>navihanček s čokolado 120g</t>
  </si>
  <si>
    <t>navihanček vanilija 80g</t>
  </si>
  <si>
    <t>navihanček vanilija 120g</t>
  </si>
  <si>
    <t>navihanček z gozdnimi sadeži 80g</t>
  </si>
  <si>
    <t>polnozrnata jabolčna špirala 50g</t>
  </si>
  <si>
    <t>Višnjeva pita 100g</t>
  </si>
  <si>
    <t>Višnjeva pita 130</t>
  </si>
  <si>
    <t>130g</t>
  </si>
  <si>
    <t>Skutina pita 100g</t>
  </si>
  <si>
    <t>Skutina pita 120G</t>
  </si>
  <si>
    <t>jabolčna pita 130g</t>
  </si>
  <si>
    <t>jabolčna pita 110g</t>
  </si>
  <si>
    <t>110g</t>
  </si>
  <si>
    <t>čokoladna špirala 50g</t>
  </si>
  <si>
    <t>čokoladna špirala 80g</t>
  </si>
  <si>
    <t>čokoladna špirala 120g</t>
  </si>
  <si>
    <t>Pizza s šunko (parad.pelati, sir,šunka) 100g</t>
  </si>
  <si>
    <t>Pizza s šunko (parad.pelati, sir,šunka) 120g</t>
  </si>
  <si>
    <t>Pizza (parad. Pelati, sir) 100g</t>
  </si>
  <si>
    <t>Pizza (parad. Pelati, sir) 120g</t>
  </si>
  <si>
    <t>Pizza iz polnozrnate moke 100g</t>
  </si>
  <si>
    <t>Žepek pizza s šunko 130g</t>
  </si>
  <si>
    <t>sirov polž 80g</t>
  </si>
  <si>
    <t>sirov polž 140g</t>
  </si>
  <si>
    <t>Burek skuta-špinača 220g</t>
  </si>
  <si>
    <t>220g</t>
  </si>
  <si>
    <t>Burek skutin 220g</t>
  </si>
  <si>
    <t>Burek skutin 60g</t>
  </si>
  <si>
    <t>Burek skutin 130g</t>
  </si>
  <si>
    <t>Burek jabolčni 130g</t>
  </si>
  <si>
    <t>Burek jabolčni 220g</t>
  </si>
  <si>
    <t>Burek mesni 130g</t>
  </si>
  <si>
    <t>Burek mesni 220g</t>
  </si>
  <si>
    <t>Sendvič s sirom 100g</t>
  </si>
  <si>
    <t>Sendvič s sirom 120g</t>
  </si>
  <si>
    <t>Sendvič šunka-sir 120g</t>
  </si>
  <si>
    <t>Sendvipč šunka-sir 100g</t>
  </si>
  <si>
    <t>Sendvič s sirom in piščančjo salamo 100g</t>
  </si>
  <si>
    <t>Sendvič s sirom in piščančjo salamo 120g</t>
  </si>
  <si>
    <t>Sendvič s suho salamo -sir100g</t>
  </si>
  <si>
    <t>Sendvič s suho salamo 120g</t>
  </si>
  <si>
    <t>Sendvič s tuno 100g</t>
  </si>
  <si>
    <t>Sendvič s tuno 140g</t>
  </si>
  <si>
    <t>Vanlijevi rogljički</t>
  </si>
  <si>
    <t>350-1000g</t>
  </si>
  <si>
    <t>orehovi rogljički</t>
  </si>
  <si>
    <t xml:space="preserve">Kokosovi keksi </t>
  </si>
  <si>
    <t xml:space="preserve">Linški keksi-lincer </t>
  </si>
  <si>
    <t xml:space="preserve">Brizgano čajno pecivo </t>
  </si>
  <si>
    <t>Keksi s čokoladnimi koščki</t>
  </si>
  <si>
    <t>medenjaki</t>
  </si>
  <si>
    <t>Ovseni keksi s sadjem</t>
  </si>
  <si>
    <t>Otroški veselje keksi</t>
  </si>
  <si>
    <t>Instant kakao</t>
  </si>
  <si>
    <t>Vroča čokolada</t>
  </si>
  <si>
    <t xml:space="preserve">Čokoladno lešnikova krema </t>
  </si>
  <si>
    <t>KAVA</t>
  </si>
  <si>
    <t>Planinski čaj filter vrečke, gastro</t>
  </si>
  <si>
    <t>750g - 1500g</t>
  </si>
  <si>
    <t>Čaj divja češnja, filter vrečke, gastro</t>
  </si>
  <si>
    <t>čaj gozdni sadeži, filter vrečke, gastro</t>
  </si>
  <si>
    <t>Čaj malina, filter vrečke, gastro</t>
  </si>
  <si>
    <t xml:space="preserve">Sladkor </t>
  </si>
  <si>
    <t>1000-1500g</t>
  </si>
  <si>
    <t>Med cvetlični</t>
  </si>
  <si>
    <t xml:space="preserve">Med cvetlični porcijski </t>
  </si>
  <si>
    <t xml:space="preserve">Bio pirin zdrob </t>
  </si>
  <si>
    <t>200g - 500g</t>
  </si>
  <si>
    <t xml:space="preserve">pšenični zdrob </t>
  </si>
  <si>
    <t>Bio kruh s semeni</t>
  </si>
  <si>
    <t>1kg</t>
  </si>
  <si>
    <t>Bio kamutov mešan kruh</t>
  </si>
  <si>
    <t>Bio pšenični kruh (beli, polbeli, črni)</t>
  </si>
  <si>
    <t>Bio ovsen mešan kruh</t>
  </si>
  <si>
    <t>Bio kruh z ovsenimi kosmiči</t>
  </si>
  <si>
    <t>Bio kruh s proseno kašo</t>
  </si>
  <si>
    <t>Bio ovsene blazinice</t>
  </si>
  <si>
    <t>Bio kamutove mešane blazinice</t>
  </si>
  <si>
    <t>Bio pirine mešane kvašene blazinice</t>
  </si>
  <si>
    <t>Bio makove blazinice</t>
  </si>
  <si>
    <t>Bio ržene kvašene blazinice</t>
  </si>
  <si>
    <t>Bio pšenične kvašene blazinice (črne,bele, polbele)</t>
  </si>
  <si>
    <t>Bio kvašene blazinice z bio rozinami</t>
  </si>
  <si>
    <t>Bio kvašene blazinice z bio semeni</t>
  </si>
  <si>
    <t xml:space="preserve">Bio muffin čokoladni </t>
  </si>
  <si>
    <t>Bio buhtelj s čokolado</t>
  </si>
  <si>
    <t>SKUPAJ VREDNOST SKLOPA:</t>
  </si>
  <si>
    <t>Čaj borovnica, filter vrečke, gastro</t>
  </si>
  <si>
    <t>Čaj šipek, filter vrečke, gastro</t>
  </si>
  <si>
    <t>Čaj vrtni sadeži, filter vrečke, gastro</t>
  </si>
  <si>
    <t>Čaj jagoda-vanilija, filter vrečke, gastro</t>
  </si>
  <si>
    <t>Čaj meta, filter vrečke, gastro</t>
  </si>
  <si>
    <t>Čaj breskev, filter vrečke, gastro</t>
  </si>
  <si>
    <t>Čaj bezek, filter vrečke, gastro</t>
  </si>
  <si>
    <t>Poper črni, mleti</t>
  </si>
  <si>
    <t>Poper beli, mleti</t>
  </si>
  <si>
    <t>Origano sušen, zdrobljen</t>
  </si>
  <si>
    <t>Timijan sušen, zdrobljen</t>
  </si>
  <si>
    <t>15g-50g</t>
  </si>
  <si>
    <t>Bazilika sušena, zdrobljena</t>
  </si>
  <si>
    <t>Česen mleti</t>
  </si>
  <si>
    <t>Čebula mleta</t>
  </si>
  <si>
    <t>cimet mleti</t>
  </si>
  <si>
    <t>Petršilj sušen, zdrobljen</t>
  </si>
  <si>
    <t xml:space="preserve">ANANAS SUHI KOCKE RINFUZA </t>
  </si>
  <si>
    <t>1000g-10000g</t>
  </si>
  <si>
    <t xml:space="preserve">ARAŠIDI SUROVI </t>
  </si>
  <si>
    <t>1000g-5000g</t>
  </si>
  <si>
    <t xml:space="preserve">BANANA ČIPS </t>
  </si>
  <si>
    <t>200g-1000g</t>
  </si>
  <si>
    <t xml:space="preserve">BRUSNICE SUHE </t>
  </si>
  <si>
    <t>1000g</t>
  </si>
  <si>
    <t xml:space="preserve">BUČNO SEME </t>
  </si>
  <si>
    <t xml:space="preserve">DATELJNI RAZKOŠČIČENI SUHI </t>
  </si>
  <si>
    <t xml:space="preserve">FIGA SUHA RINFUZA I. </t>
  </si>
  <si>
    <t xml:space="preserve">JABOLKA SUHA KRHLJI NEOLUPLJENI </t>
  </si>
  <si>
    <t xml:space="preserve">LEŠNIKI JEDRCA 1KG </t>
  </si>
  <si>
    <t xml:space="preserve">MARELICA SUHA </t>
  </si>
  <si>
    <t xml:space="preserve">OREH BRAZILSKI </t>
  </si>
  <si>
    <t xml:space="preserve">OREH INDIJSKI </t>
  </si>
  <si>
    <t xml:space="preserve">OREH JEDRCA </t>
  </si>
  <si>
    <t xml:space="preserve">PINJE JEDRCA </t>
  </si>
  <si>
    <t xml:space="preserve">PISTACIJA OLUPLJENA </t>
  </si>
  <si>
    <t xml:space="preserve">ROZINE RINFUZA </t>
  </si>
  <si>
    <t>SLIVA SUHA RINFUZA BREZ KOŠČICE KG 3,63</t>
  </si>
  <si>
    <t>Sveži sir, kajmak, Feta</t>
  </si>
  <si>
    <t>6.SKLOP:  OLJA, MAJONEZE, MARGARINE IN MASTI</t>
  </si>
  <si>
    <t>7.SKLOP:  KONZERVIRANA IN VLOŽENA ZELENJAVA</t>
  </si>
  <si>
    <t>8.SKLOP:  KONZERVIRANO SADJE IN MARMELADE</t>
  </si>
  <si>
    <t>9.SKLOP: SOK s 100% sadno maso in OSTALI SADNI SOKOVI</t>
  </si>
  <si>
    <t>10.SKLOP:  RIŽ IN MLEVSKI IZDELKI TER KAŠE</t>
  </si>
  <si>
    <t>11.SKLOP:  PŠENIČNI KRUH 1KG</t>
  </si>
  <si>
    <t>20g-1000g</t>
  </si>
  <si>
    <t>12.SKLOP:  OSTALI KRUH in PEKOVSKO PECIVO</t>
  </si>
  <si>
    <t>13.SKLOP:  SLAŠČICE</t>
  </si>
  <si>
    <t>14.SKLOP:  PIZZE, BUREKI</t>
  </si>
  <si>
    <t>15.SKLOP:  SENDVIČI</t>
  </si>
  <si>
    <t>napolitanke</t>
  </si>
  <si>
    <t>16.SKLOP: KEKSI</t>
  </si>
  <si>
    <t>17.SKLOP:  KAKAVOVI IN KAVINI IZDELKI</t>
  </si>
  <si>
    <t>18.SKLOP:ČAJI</t>
  </si>
  <si>
    <t>19.SKLOP:  OSTALA ŽIVILA (med,zdrob…) in dodatki jedem</t>
  </si>
  <si>
    <t>20.SKLOP: BIO KRUH IN BIO PEKOVSKO PECIVO</t>
  </si>
  <si>
    <t>21.SKLOP: ZAČIMBE</t>
  </si>
  <si>
    <t>22.SKLOP: OREŠČKI IN SUHO SADJE</t>
  </si>
  <si>
    <t>Pašteta tuna brez aditivov</t>
  </si>
  <si>
    <t>Kajmak</t>
  </si>
  <si>
    <t>2,5kg</t>
  </si>
  <si>
    <t>Ica 1.5%</t>
  </si>
  <si>
    <t>Sirni namaz</t>
  </si>
  <si>
    <t>pinjenec sadni</t>
  </si>
  <si>
    <t>roglič francoski brez mleka, jajc 80g</t>
  </si>
  <si>
    <t>suha salama rezana ce</t>
  </si>
  <si>
    <t>piščančja šunka narezana</t>
  </si>
  <si>
    <t>šunka v črevu narezana</t>
  </si>
  <si>
    <t>kokošja pašteta</t>
  </si>
  <si>
    <t>pašteta tunina argeta</t>
  </si>
  <si>
    <t>13g</t>
  </si>
  <si>
    <t>grisini klasik</t>
  </si>
  <si>
    <t>Zmrzjene palačinke-prazne</t>
  </si>
  <si>
    <t>Zmrzjene palačinke-polnilo marelica</t>
  </si>
  <si>
    <t>71,5g</t>
  </si>
  <si>
    <t>Zmrzjene palačinke-polnilo čokolada</t>
  </si>
  <si>
    <t>Vegi sendvič 150g</t>
  </si>
  <si>
    <t>Hod dog štručka 80g cela ali rezana</t>
  </si>
  <si>
    <t>#
1</t>
  </si>
  <si>
    <t xml:space="preserve">
VRSTA BLAGA (opis artikla)
2</t>
  </si>
  <si>
    <t>Porcijski artikel
3</t>
  </si>
  <si>
    <t xml:space="preserve">Enota mere (E.M)
4
</t>
  </si>
  <si>
    <t>Zahtevano pakiranje/velikost/teža
5</t>
  </si>
  <si>
    <t>NAZIV BLAGA IN OPIS BLAGA
7</t>
  </si>
  <si>
    <t>BLAGOVNA ZNAMKA
8</t>
  </si>
  <si>
    <t>VARNOST IN KAKOVOST ŽIVIL
(Ponudnik vpiše število 1, v kolikor artikel izpolnjuje zahteve po merilu Var. in kak. živil)
12</t>
  </si>
  <si>
    <t>SKUPNA VREDNOST Z OCENJENO KOLIČINO V EUR brez DDV
10</t>
  </si>
  <si>
    <t>SKUPNA VREDNOST Z OCENJENO KOLIČINO V EUR z DDV
11</t>
  </si>
  <si>
    <t>Ocenjena količina za celotno obdobje JN
6</t>
  </si>
  <si>
    <t>CENA/E.M. V EUR (brez DDV)
9</t>
  </si>
  <si>
    <t>OBRAZEC PR</t>
  </si>
  <si>
    <t>PODATKI O PONUDNIKU</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</si>
  <si>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</si>
  <si>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</si>
  <si>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</si>
  <si>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</si>
  <si>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</si>
  <si>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</si>
  <si>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</si>
  <si>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</si>
  <si>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</si>
  <si>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</si>
  <si>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</si>
  <si>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</si>
  <si>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</si>
  <si>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</si>
  <si>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</si>
  <si>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</si>
  <si>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Sukcesivna dobava ekoloških in konvencionalnih živil</t>
  </si>
  <si>
    <t>OSNOVNA ŠOLA HINKA SMREKARJA</t>
  </si>
  <si>
    <t>Skupna vrednost za sklop brez DDV</t>
  </si>
  <si>
    <t>Število živil, ki ustrezajo merilu Varnost in k. Živil</t>
  </si>
  <si>
    <t>Datum:</t>
  </si>
  <si>
    <t>Podpis:</t>
  </si>
  <si>
    <t>Žig:</t>
  </si>
  <si>
    <t>NAVODILA ZA IZPOLNJEVANJE</t>
  </si>
  <si>
    <t xml:space="preserve"> OB SHRANJEVANJU NAROČNIK PONUDNIKE PROSI, DA POIMENUJEJO DATOTEKO V OBLIKI: NAZIV PONUDNIKA_PREDRAČUN___________</t>
  </si>
  <si>
    <t>Ponudniki morajo ponuditi vse artikle v posameznem sklopu</t>
  </si>
  <si>
    <t>Vse blagovni znamke, ki jih je naročnik pripisal v opis artikla, so ponudnikom navedene zgolj v pomoč (VELJA NAČELO "ALI ENAKOVREDNO")</t>
  </si>
  <si>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</si>
  <si>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</si>
  <si>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</si>
  <si>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</si>
  <si>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</si>
  <si>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</si>
  <si>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r>
      <rPr>
        <b/>
        <sz val="11"/>
        <color rgb="FF000000"/>
        <rFont val="Calibri"/>
        <family val="2"/>
      </rPr>
      <t>STOLPEC 12 (Varnost in kakovost živil)</t>
    </r>
    <r>
      <rPr>
        <sz val="11"/>
        <color theme="1"/>
        <rFont val="Calibri"/>
        <family val="2"/>
        <charset val="238"/>
        <scheme val="minor"/>
      </rPr>
      <t xml:space="preserve">
Ponudnik vpiše število 1, v kolikor artikel izpolnjuje zahteve po merilu Varnost in kakovost živil. </t>
    </r>
  </si>
  <si>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</si>
  <si>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9 (Cena/E.M. V EUR brez DDV)</t>
    </r>
    <r>
      <rPr>
        <sz val="11"/>
        <color theme="1"/>
        <rFont val="Calibri"/>
        <family val="2"/>
        <charset val="238"/>
        <scheme val="minor"/>
      </rPr>
      <t xml:space="preserve">
V stolpec 9 (Cena/E.M. v EUR brez DDV) ponudniki vpišejo ceno artikla na enoto mere na največ 3 decimalna mesta</t>
    </r>
  </si>
  <si>
    <r>
      <rPr>
        <b/>
        <sz val="11"/>
        <color rgb="FF000000"/>
        <rFont val="Calibri"/>
        <family val="2"/>
      </rPr>
      <t>STOLPEC 8 (Blagovna znamka)</t>
    </r>
    <r>
      <rPr>
        <sz val="11"/>
        <color theme="1"/>
        <rFont val="Calibri"/>
        <family val="2"/>
        <charset val="238"/>
        <scheme val="minor"/>
      </rPr>
      <t xml:space="preserve">
V stolpec 8 (Blagovna znamka) ponudniki vpišejo naziv blagovne znamke artikla</t>
    </r>
  </si>
  <si>
    <r>
      <rPr>
        <b/>
        <sz val="11"/>
        <color rgb="FF000000"/>
        <rFont val="Calibri"/>
        <family val="2"/>
      </rPr>
      <t xml:space="preserve">STOLPEC 7 (NAZIV BLAGA IN OPIS BLAGA)
</t>
    </r>
    <r>
      <rPr>
        <sz val="11"/>
        <color rgb="FF000000"/>
        <rFont val="Calibri"/>
        <family val="2"/>
      </rPr>
      <t>Ponudniki v stolpec 7 (NAZIV BLAGA IN OPIS BLAGA) vpišejo naziv blaga, pakiranje artikla, ipd. - iz opisa mora izhajati točno kateri artikel je ponudnik ponudil).</t>
    </r>
  </si>
  <si>
    <t>150g-180g</t>
  </si>
  <si>
    <t>250g-500g</t>
  </si>
  <si>
    <t>110ml</t>
  </si>
  <si>
    <t>115ml</t>
  </si>
  <si>
    <t>25g</t>
  </si>
  <si>
    <t>25g-50g</t>
  </si>
  <si>
    <t>do 50g</t>
  </si>
  <si>
    <t>čokolada, kinder</t>
  </si>
  <si>
    <t>bomboni, šumi sadni žele</t>
  </si>
  <si>
    <t>čokolada, milka mlečna</t>
  </si>
  <si>
    <t>bomboni, merci</t>
  </si>
  <si>
    <t>kava, barcaffe</t>
  </si>
  <si>
    <t>do 0,250kg</t>
  </si>
  <si>
    <t>do 0,300kg</t>
  </si>
  <si>
    <t>do 0,1 kg</t>
  </si>
  <si>
    <t>do 0,05 kg</t>
  </si>
  <si>
    <t>do 0,4 kg</t>
  </si>
  <si>
    <t>do 54g</t>
  </si>
  <si>
    <t>do 170g</t>
  </si>
  <si>
    <t>do 180g</t>
  </si>
  <si>
    <t>do 70g</t>
  </si>
  <si>
    <t>do 130g</t>
  </si>
  <si>
    <t>do 1000g</t>
  </si>
  <si>
    <t>200g</t>
  </si>
  <si>
    <t>150-180g</t>
  </si>
  <si>
    <t xml:space="preserve">Surovo maslo 1. vrste </t>
  </si>
  <si>
    <t>Surovo maslo 1.vrste  - porcijski</t>
  </si>
  <si>
    <t>do 5kg</t>
  </si>
  <si>
    <t>Ponudniki pri artiklih, kjer  je enota mere enota za volumen ali težo ponudijo cena na enoto mere (g, kg, ml, l) - NE PORCIJSKI ARTIKLI. Pakiranje ponujenih artiklov mora ustrezati zahtevanemu pakiranju s strani naročnika. PONUDNIKI MORAJO PRERAČUNATI CENO NA ENOTO MERE!</t>
  </si>
  <si>
    <t>3.a</t>
  </si>
  <si>
    <t>3.b</t>
  </si>
  <si>
    <t xml:space="preserve"> Ponudniki morajo pri porcijskih artiklih (artikli, pri katerih je naročnik v stolpcu Porcijski artikel vpisal besedo DA) ponuditi vsaj velikost pakiranja (lahko ponudijo večje) ki je zahtevana.  CENE PONUDNIKI SE NE SMEJO PRERAČUNAVATI NA ZAHTEVANO PAKIRANJE.  </t>
  </si>
  <si>
    <t xml:space="preserve">MANDLJI </t>
  </si>
  <si>
    <t>115g</t>
  </si>
  <si>
    <t>Konzervirani fileti tunov v olju (v konzervi)</t>
  </si>
  <si>
    <t>500-1500g</t>
  </si>
  <si>
    <t>165-5000g</t>
  </si>
  <si>
    <t>500-5000g</t>
  </si>
  <si>
    <t>Paprika-rumena  ali rdeča</t>
  </si>
  <si>
    <t>Marmelada višnjeva ali češnjeva</t>
  </si>
  <si>
    <t>konzervirani kompot  -različni okusi</t>
  </si>
  <si>
    <t>9.1. SKLOP: SIRUPI</t>
  </si>
  <si>
    <t>0,2dl-0,25dl</t>
  </si>
  <si>
    <t>Marelični nektar ali 100%sok lahko tudi okus jabolko marelica</t>
  </si>
  <si>
    <t>9.2. SKLOP: BIO SOKOVI</t>
  </si>
  <si>
    <t>1000-2500g</t>
  </si>
  <si>
    <t>Kosmiči riževi  s čokolado, lonček, enakovredno Hrustek</t>
  </si>
  <si>
    <t>120-1000g</t>
  </si>
  <si>
    <t>110-1000g</t>
  </si>
  <si>
    <t>GRISINI PALČKE</t>
  </si>
  <si>
    <t>crispy kruhki</t>
  </si>
  <si>
    <t>250-2500g</t>
  </si>
  <si>
    <t>Bela kava instant. kot Benquick</t>
  </si>
  <si>
    <t>400-1500g</t>
  </si>
  <si>
    <t>Hibiskus čaj, filter vrečke gastro, lahko tudi šipek hibiskus</t>
  </si>
  <si>
    <t>Zeliščni plučni čaj filter vrečke gastro</t>
  </si>
  <si>
    <t>26g - 1000g</t>
  </si>
  <si>
    <t>Čaj SADNI filter vrečke gastro</t>
  </si>
  <si>
    <t>26g -2000g</t>
  </si>
  <si>
    <t>do 100g</t>
  </si>
  <si>
    <t>do 150g</t>
  </si>
  <si>
    <t>Mlečni smetanov namaz - katerikoli okus</t>
  </si>
  <si>
    <t>od 80 do 200g</t>
  </si>
  <si>
    <t>1.SKLOP:  MLEKO</t>
  </si>
  <si>
    <t>1.1. SKLOP:  MLEČNI IZDELKI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</si>
</sst>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_€"/>
    <numFmt numFmtId="165" formatCode="#,##0.00\ &quot;€&quot;"/>
    <numFmt numFmtId="166" formatCode="0.000"/>
    <numFmt numFmtId="167" formatCode="0.0"/>
  </numFmts>
  <fonts count="27" x14ac:knownFonts="1">
    <font>
      <sz val="11"/>
      <color theme="1"/>
      <name val="Calibri"/>
      <family val="2"/>
      <charset val="238"/>
      <scheme val="minor"/>
    </font>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sz val="16"/>
      <color theme="1"/>
      <name val="Tahoma"/>
      <family val="2"/>
      <charset val="238"/>
    </font>
    <font>
      <b/>
      <u/>
      <sz val="20"/>
      <color theme="1"/>
      <name val="Calibri"/>
      <family val="2"/>
      <charset val="238"/>
      <scheme val="minor"/>
    </font>
    <font>
      <sz val="20"/>
      <color theme="1"/>
      <name val="Calibri"/>
      <family val="2"/>
      <scheme val="minor"/>
    </font>
    <font>
      <sz val="10"/>
      <name val="Arial CE"/>
      <charset val="238"/>
    </font>
    <font>
      <sz val="12"/>
      <color theme="1"/>
      <name val="Calibri"/>
      <family val="2"/>
      <scheme val="minor"/>
    </font>
    <font>
      <b/>
      <sz val="9"/>
      <color indexed="8"/>
      <name val="Tahoma"/>
      <family val="2"/>
      <charset val="238"/>
    </font>
    <font>
      <sz val="10"/>
      <color indexed="8"/>
      <name val="Arial"/>
      <family val="2"/>
      <charset val="238"/>
    </font>
    <font>
      <sz val="11"/>
      <color theme="1"/>
      <name val="Arial"/>
      <family val="2"/>
      <charset val="238"/>
    </font>
    <font>
      <sz val="11"/>
      <color rgb="FFFF0000"/>
      <name val="Calibri"/>
      <family val="2"/>
      <scheme val="minor"/>
    </font>
    <font>
      <b/>
      <sz val="9"/>
      <color indexed="8"/>
      <name val="Tahoma"/>
      <family val="2"/>
    </font>
    <font>
      <b/>
      <sz val="16"/>
      <name val="Arial"/>
      <family val="2"/>
    </font>
    <font>
      <b/>
      <sz val="18"/>
      <color theme="1"/>
      <name val="Calibri"/>
      <family val="2"/>
      <charset val="238"/>
      <scheme val="minor"/>
    </font>
    <font>
      <b/>
      <sz val="16"/>
      <color theme="1"/>
      <name val="Tahoma"/>
      <family val="2"/>
      <charset val="238"/>
    </font>
    <font>
      <b/>
      <sz val="12"/>
      <color theme="1"/>
      <name val="Calibri"/>
      <family val="2"/>
      <charset val="238"/>
      <scheme val="minor"/>
    </font>
    <font>
      <sz val="16"/>
      <color indexed="8"/>
      <name val="Tahoma"/>
      <family val="2"/>
      <charset val="238"/>
    </font>
    <font>
      <sz val="11"/>
      <color theme="1"/>
      <name val="Calibri"/>
      <family val="2"/>
      <charset val="238"/>
    </font>
    <font>
      <b/>
      <sz val="9"/>
      <color rgb="FF000000"/>
      <name val="Calibri"/>
      <family val="2"/>
    </font>
    <font>
      <b/>
      <sz val="8"/>
      <name val="Palatino Linotype"/>
      <family val="1"/>
    </font>
    <font>
      <b/>
      <sz val="12"/>
      <color theme="1"/>
      <name val="Calibri"/>
      <family val="2"/>
      <scheme val="minor"/>
    </font>
    <font>
      <sz val="20"/>
      <color rgb="FF000000"/>
      <name val="Tahoma"/>
      <family val="2"/>
      <charset val="238"/>
    </font>
    <font>
      <b/>
      <sz val="11"/>
      <color rgb="FF000000"/>
      <name val="Calibri"/>
      <family val="2"/>
    </font>
    <font>
      <sz val="11"/>
      <color rgb="FF000000"/>
      <name val="Calibri"/>
      <family val="2"/>
    </font>
    <font>
      <b/>
      <sz val="20"/>
      <color rgb="FF000000"/>
      <name val="Calibri"/>
      <family val="2"/>
    </font>
  </fonts>
  <fills count="11">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rgb="FFFF0000"/>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FF00"/>
        <bgColor rgb="FF000000"/>
      </patternFill>
    </fill>
    <fill>
      <patternFill patternType="solid">
        <fgColor rgb="FF9BC2E6"/>
        <bgColor rgb="FF000000"/>
      </patternFill>
    </fill>
    <fill>
      <patternFill patternType="solid">
        <fgColor theme="2" tint="-9.9978637043366805E-2"/>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auto="1"/>
      </left>
      <right style="medium">
        <color auto="1"/>
      </right>
      <top style="medium">
        <color auto="1"/>
      </top>
      <bottom/>
      <diagonal/>
    </border>
    <border>
      <left/>
      <right style="medium">
        <color indexed="64"/>
      </right>
      <top style="medium">
        <color indexed="64"/>
      </top>
      <bottom/>
      <diagonal/>
    </border>
    <border>
      <left/>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s>
  <cellStyleXfs count="3">
    <xf numFmtId="0" fontId="0" fillId="0" borderId="0"/>
    <xf numFmtId="0" fontId="2" fillId="2" borderId="0" applyNumberFormat="0" applyBorder="0" applyAlignment="0" applyProtection="0"/>
    <xf numFmtId="0" fontId="7" fillId="0" borderId="0"/>
  </cellStyleXfs>
  <cellXfs count="142">
    <xf numFmtId="0" fontId="0" fillId="0" borderId="0" xfId="0"/>
    <xf numFmtId="3" fontId="0" fillId="0" borderId="0" xfId="0" applyNumberFormat="1"/>
    <xf numFmtId="0" fontId="4" fillId="0" borderId="0" xfId="0" applyNumberFormat="1" applyFont="1" applyFill="1" applyBorder="1" applyAlignment="1" applyProtection="1">
      <alignment horizontal="left" vertical="center"/>
    </xf>
    <xf numFmtId="3" fontId="4" fillId="0" borderId="0" xfId="0" applyNumberFormat="1" applyFont="1" applyFill="1" applyBorder="1" applyAlignment="1" applyProtection="1">
      <alignment vertical="center"/>
    </xf>
    <xf numFmtId="0" fontId="0" fillId="0" borderId="0" xfId="0" applyFont="1"/>
    <xf numFmtId="0" fontId="1" fillId="0" borderId="0" xfId="0" applyFont="1" applyAlignment="1"/>
    <xf numFmtId="0" fontId="3" fillId="0" borderId="0" xfId="0" applyFont="1" applyAlignment="1">
      <alignment wrapText="1"/>
    </xf>
    <xf numFmtId="3" fontId="0" fillId="0" borderId="0" xfId="0" applyNumberFormat="1" applyFont="1"/>
    <xf numFmtId="0" fontId="5" fillId="0" borderId="0" xfId="0" applyFont="1"/>
    <xf numFmtId="0" fontId="6" fillId="0" borderId="0" xfId="0" applyFont="1"/>
    <xf numFmtId="0" fontId="8" fillId="3" borderId="4" xfId="0" applyFont="1" applyFill="1" applyBorder="1" applyAlignment="1">
      <alignment horizontal="center" vertical="center"/>
    </xf>
    <xf numFmtId="2" fontId="8" fillId="3" borderId="5" xfId="0" applyNumberFormat="1" applyFont="1" applyFill="1" applyBorder="1" applyAlignment="1">
      <alignment horizontal="left" vertical="center"/>
    </xf>
    <xf numFmtId="2" fontId="8" fillId="3" borderId="5" xfId="0" applyNumberFormat="1" applyFont="1" applyFill="1" applyBorder="1" applyAlignment="1">
      <alignment horizontal="center" vertical="center"/>
    </xf>
    <xf numFmtId="0" fontId="8" fillId="0" borderId="6" xfId="0" applyFont="1" applyBorder="1" applyAlignment="1">
      <alignment horizontal="center" vertical="center"/>
    </xf>
    <xf numFmtId="2" fontId="8" fillId="0" borderId="5" xfId="0" applyNumberFormat="1" applyFont="1" applyBorder="1" applyAlignment="1">
      <alignment horizontal="left" vertical="center"/>
    </xf>
    <xf numFmtId="2" fontId="8" fillId="0" borderId="5" xfId="0" applyNumberFormat="1" applyFont="1" applyBorder="1" applyAlignment="1">
      <alignment horizontal="center" vertical="center"/>
    </xf>
    <xf numFmtId="3" fontId="8" fillId="0" borderId="3" xfId="0" applyNumberFormat="1" applyFont="1" applyBorder="1" applyAlignment="1">
      <alignment horizontal="center" vertical="center"/>
    </xf>
    <xf numFmtId="0" fontId="9" fillId="0" borderId="1" xfId="0" applyFont="1" applyBorder="1" applyAlignment="1" applyProtection="1">
      <alignment vertical="top"/>
      <protection hidden="1"/>
    </xf>
    <xf numFmtId="0" fontId="9" fillId="0" borderId="1" xfId="0" applyFont="1" applyBorder="1" applyAlignment="1" applyProtection="1">
      <alignment vertical="top" wrapText="1"/>
      <protection hidden="1"/>
    </xf>
    <xf numFmtId="0" fontId="9" fillId="0" borderId="2" xfId="0" applyFont="1" applyBorder="1" applyAlignment="1" applyProtection="1">
      <alignment vertical="top" wrapText="1"/>
      <protection hidden="1"/>
    </xf>
    <xf numFmtId="3" fontId="9" fillId="0" borderId="2" xfId="0" applyNumberFormat="1" applyFont="1" applyBorder="1" applyAlignment="1" applyProtection="1">
      <alignment vertical="top" wrapText="1"/>
      <protection hidden="1"/>
    </xf>
    <xf numFmtId="0" fontId="8" fillId="0" borderId="7" xfId="0"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10" fillId="0" borderId="0" xfId="0" applyNumberFormat="1" applyFont="1" applyFill="1" applyBorder="1" applyAlignment="1" applyProtection="1">
      <alignment horizontal="center" vertical="center"/>
    </xf>
    <xf numFmtId="3" fontId="10" fillId="0" borderId="0" xfId="0" applyNumberFormat="1" applyFont="1" applyFill="1" applyBorder="1" applyAlignment="1" applyProtection="1">
      <alignment horizontal="center" vertical="center"/>
    </xf>
    <xf numFmtId="3" fontId="10" fillId="0" borderId="0" xfId="1" applyNumberFormat="1" applyFont="1" applyFill="1" applyBorder="1" applyAlignment="1" applyProtection="1">
      <alignment horizontal="center" vertical="center"/>
    </xf>
    <xf numFmtId="0" fontId="8" fillId="0" borderId="4" xfId="0" applyFont="1" applyBorder="1" applyAlignment="1">
      <alignment horizontal="center" vertical="center"/>
    </xf>
    <xf numFmtId="0" fontId="9" fillId="0" borderId="0" xfId="0" applyFont="1" applyBorder="1" applyAlignment="1" applyProtection="1">
      <alignment horizontal="justify" vertical="top" wrapText="1"/>
      <protection hidden="1"/>
    </xf>
    <xf numFmtId="0" fontId="8" fillId="0" borderId="5" xfId="0" applyFont="1" applyBorder="1" applyAlignment="1">
      <alignment horizontal="center" vertical="center"/>
    </xf>
    <xf numFmtId="0" fontId="11" fillId="0" borderId="9" xfId="0" applyFont="1" applyBorder="1" applyAlignment="1">
      <alignment horizontal="justify" vertical="center" wrapText="1"/>
    </xf>
    <xf numFmtId="3" fontId="8" fillId="3" borderId="3"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9" fillId="0" borderId="0" xfId="0" applyFont="1" applyBorder="1" applyAlignment="1" applyProtection="1">
      <alignment vertical="top"/>
      <protection hidden="1"/>
    </xf>
    <xf numFmtId="0" fontId="9" fillId="0" borderId="11" xfId="0" applyFont="1" applyBorder="1" applyAlignment="1" applyProtection="1">
      <alignment vertical="top"/>
      <protection hidden="1"/>
    </xf>
    <xf numFmtId="0" fontId="9" fillId="0" borderId="11" xfId="0" applyFont="1" applyBorder="1" applyAlignment="1" applyProtection="1">
      <alignment vertical="top" wrapText="1"/>
      <protection hidden="1"/>
    </xf>
    <xf numFmtId="0" fontId="9" fillId="0" borderId="12" xfId="0" applyFont="1" applyBorder="1" applyAlignment="1" applyProtection="1">
      <alignment vertical="top" wrapText="1"/>
      <protection hidden="1"/>
    </xf>
    <xf numFmtId="0" fontId="0" fillId="0" borderId="3" xfId="0" applyBorder="1" applyAlignment="1">
      <alignment horizontal="center"/>
    </xf>
    <xf numFmtId="1" fontId="0" fillId="0" borderId="0" xfId="0" applyNumberFormat="1"/>
    <xf numFmtId="0" fontId="13" fillId="5" borderId="13" xfId="0" applyFont="1" applyFill="1" applyBorder="1" applyAlignment="1" applyProtection="1">
      <alignment horizontal="center" vertical="center" wrapText="1"/>
      <protection hidden="1"/>
    </xf>
    <xf numFmtId="0" fontId="13" fillId="5" borderId="14" xfId="0" applyFont="1" applyFill="1" applyBorder="1" applyAlignment="1" applyProtection="1">
      <alignment horizontal="center" vertical="center" wrapText="1"/>
      <protection hidden="1"/>
    </xf>
    <xf numFmtId="0" fontId="13" fillId="7" borderId="13" xfId="0" applyFont="1" applyFill="1" applyBorder="1" applyAlignment="1" applyProtection="1">
      <alignment horizontal="center" vertical="center" wrapText="1"/>
      <protection hidden="1"/>
    </xf>
    <xf numFmtId="165" fontId="13" fillId="5" borderId="14" xfId="0" applyNumberFormat="1" applyFont="1" applyFill="1" applyBorder="1" applyAlignment="1" applyProtection="1">
      <alignment horizontal="center" vertical="center" wrapText="1"/>
      <protection hidden="1"/>
    </xf>
    <xf numFmtId="165" fontId="8" fillId="3" borderId="3" xfId="0" applyNumberFormat="1" applyFont="1" applyFill="1" applyBorder="1" applyAlignment="1">
      <alignment horizontal="center" vertical="center"/>
    </xf>
    <xf numFmtId="165" fontId="10" fillId="0" borderId="0" xfId="1" applyNumberFormat="1" applyFont="1" applyFill="1" applyBorder="1" applyAlignment="1" applyProtection="1">
      <alignment horizontal="center" vertical="center"/>
    </xf>
    <xf numFmtId="165" fontId="0" fillId="0" borderId="3" xfId="0" applyNumberFormat="1" applyBorder="1" applyAlignment="1">
      <alignment horizontal="center"/>
    </xf>
    <xf numFmtId="165" fontId="13" fillId="5" borderId="2" xfId="0" applyNumberFormat="1" applyFont="1" applyFill="1" applyBorder="1" applyAlignment="1" applyProtection="1">
      <alignment horizontal="center" vertical="center" wrapText="1"/>
      <protection hidden="1"/>
    </xf>
    <xf numFmtId="165" fontId="8" fillId="3" borderId="15" xfId="0" applyNumberFormat="1" applyFont="1" applyFill="1" applyBorder="1" applyAlignment="1">
      <alignment horizontal="center" vertical="center"/>
    </xf>
    <xf numFmtId="1" fontId="13" fillId="7" borderId="3" xfId="0" applyNumberFormat="1" applyFont="1" applyFill="1" applyBorder="1" applyAlignment="1" applyProtection="1">
      <alignment horizontal="center" vertical="center" wrapText="1"/>
      <protection hidden="1"/>
    </xf>
    <xf numFmtId="1" fontId="0" fillId="7" borderId="3" xfId="0" applyNumberFormat="1" applyFill="1" applyBorder="1"/>
    <xf numFmtId="1" fontId="12" fillId="7" borderId="3" xfId="0" applyNumberFormat="1" applyFont="1" applyFill="1" applyBorder="1"/>
    <xf numFmtId="166" fontId="0" fillId="0" borderId="0" xfId="0" applyNumberFormat="1"/>
    <xf numFmtId="0" fontId="0" fillId="7" borderId="0" xfId="0" applyFill="1"/>
    <xf numFmtId="0" fontId="16" fillId="7" borderId="13" xfId="0" applyFont="1" applyFill="1" applyBorder="1" applyAlignment="1">
      <alignment horizontal="left" vertical="top"/>
    </xf>
    <xf numFmtId="0" fontId="0" fillId="7" borderId="0" xfId="0" applyFont="1" applyFill="1"/>
    <xf numFmtId="0" fontId="14" fillId="6" borderId="13" xfId="0" applyFont="1" applyFill="1" applyBorder="1" applyAlignment="1" applyProtection="1">
      <alignment horizontal="center"/>
      <protection hidden="1"/>
    </xf>
    <xf numFmtId="165" fontId="13" fillId="5" borderId="17" xfId="0" applyNumberFormat="1" applyFont="1" applyFill="1" applyBorder="1" applyAlignment="1" applyProtection="1">
      <alignment horizontal="center" vertical="center" wrapText="1"/>
      <protection hidden="1"/>
    </xf>
    <xf numFmtId="165" fontId="13" fillId="5" borderId="18" xfId="0" applyNumberFormat="1" applyFont="1" applyFill="1" applyBorder="1" applyAlignment="1" applyProtection="1">
      <alignment horizontal="center" vertical="center" wrapText="1"/>
      <protection hidden="1"/>
    </xf>
    <xf numFmtId="1" fontId="13" fillId="7" borderId="8" xfId="0" applyNumberFormat="1" applyFont="1" applyFill="1" applyBorder="1" applyAlignment="1" applyProtection="1">
      <alignment horizontal="center" vertical="center" wrapText="1"/>
      <protection hidden="1"/>
    </xf>
    <xf numFmtId="1" fontId="12" fillId="7" borderId="8" xfId="0" applyNumberFormat="1" applyFont="1" applyFill="1" applyBorder="1"/>
    <xf numFmtId="1" fontId="22" fillId="6" borderId="13" xfId="0" applyNumberFormat="1" applyFont="1" applyFill="1" applyBorder="1"/>
    <xf numFmtId="166" fontId="0" fillId="6" borderId="13" xfId="0" applyNumberFormat="1" applyFill="1" applyBorder="1"/>
    <xf numFmtId="0" fontId="23" fillId="8" borderId="0" xfId="0" applyNumberFormat="1" applyFont="1" applyFill="1" applyBorder="1" applyAlignment="1" applyProtection="1">
      <alignment horizontal="left" vertical="center"/>
    </xf>
    <xf numFmtId="0" fontId="19" fillId="8" borderId="0" xfId="0" applyFont="1" applyFill="1" applyBorder="1"/>
    <xf numFmtId="0" fontId="19" fillId="0" borderId="0" xfId="0" applyFont="1" applyFill="1" applyBorder="1"/>
    <xf numFmtId="0" fontId="24" fillId="0" borderId="0" xfId="0" applyFont="1" applyFill="1" applyBorder="1" applyAlignment="1">
      <alignment vertical="center"/>
    </xf>
    <xf numFmtId="0" fontId="19" fillId="0" borderId="0" xfId="0" applyFont="1" applyFill="1" applyBorder="1" applyAlignment="1">
      <alignment wrapText="1"/>
    </xf>
    <xf numFmtId="0" fontId="25" fillId="0" borderId="0" xfId="0" applyFont="1" applyFill="1" applyBorder="1" applyAlignment="1">
      <alignment wrapText="1"/>
    </xf>
    <xf numFmtId="0" fontId="19" fillId="8" borderId="0" xfId="0" applyFont="1" applyFill="1" applyBorder="1" applyAlignment="1">
      <alignment wrapText="1"/>
    </xf>
    <xf numFmtId="0" fontId="19" fillId="0" borderId="0" xfId="0" applyFont="1" applyFill="1" applyBorder="1" applyAlignment="1">
      <alignment vertical="center"/>
    </xf>
    <xf numFmtId="0" fontId="26" fillId="8" borderId="0" xfId="0" applyFont="1" applyFill="1" applyBorder="1" applyAlignment="1"/>
    <xf numFmtId="0" fontId="24" fillId="8" borderId="0" xfId="0" applyFont="1" applyFill="1" applyBorder="1"/>
    <xf numFmtId="166" fontId="15" fillId="6" borderId="13" xfId="0" applyNumberFormat="1" applyFont="1" applyFill="1" applyBorder="1"/>
    <xf numFmtId="166" fontId="4" fillId="0" borderId="0" xfId="0" applyNumberFormat="1" applyFont="1" applyFill="1" applyBorder="1" applyAlignment="1" applyProtection="1">
      <alignment vertical="center"/>
    </xf>
    <xf numFmtId="166" fontId="0" fillId="0" borderId="0" xfId="0" applyNumberFormat="1" applyFont="1"/>
    <xf numFmtId="166" fontId="13" fillId="7" borderId="13" xfId="0" applyNumberFormat="1" applyFont="1" applyFill="1" applyBorder="1" applyAlignment="1" applyProtection="1">
      <alignment horizontal="center" vertical="center" wrapText="1"/>
      <protection hidden="1"/>
    </xf>
    <xf numFmtId="166" fontId="8" fillId="0" borderId="3" xfId="0" applyNumberFormat="1" applyFont="1" applyBorder="1" applyAlignment="1">
      <alignment horizontal="center" vertical="center"/>
    </xf>
    <xf numFmtId="166" fontId="8" fillId="3" borderId="3" xfId="0" applyNumberFormat="1" applyFont="1" applyFill="1" applyBorder="1" applyAlignment="1">
      <alignment horizontal="center" vertical="center"/>
    </xf>
    <xf numFmtId="166" fontId="9" fillId="0" borderId="2" xfId="0" applyNumberFormat="1" applyFont="1" applyBorder="1" applyAlignment="1" applyProtection="1">
      <alignment vertical="top" wrapText="1"/>
      <protection hidden="1"/>
    </xf>
    <xf numFmtId="166" fontId="20" fillId="9" borderId="5" xfId="0" applyNumberFormat="1" applyFont="1" applyFill="1" applyBorder="1" applyAlignment="1">
      <alignment horizontal="right" vertical="center"/>
    </xf>
    <xf numFmtId="166" fontId="20" fillId="9" borderId="3" xfId="0" applyNumberFormat="1" applyFont="1" applyFill="1" applyBorder="1" applyAlignment="1">
      <alignment horizontal="right"/>
    </xf>
    <xf numFmtId="166" fontId="10" fillId="0" borderId="0" xfId="1" applyNumberFormat="1" applyFont="1" applyFill="1" applyBorder="1" applyAlignment="1" applyProtection="1">
      <alignment horizontal="center" vertical="center"/>
    </xf>
    <xf numFmtId="166" fontId="13" fillId="7" borderId="16" xfId="0" applyNumberFormat="1" applyFont="1" applyFill="1" applyBorder="1" applyAlignment="1" applyProtection="1">
      <alignment horizontal="center" vertical="center" wrapText="1"/>
      <protection hidden="1"/>
    </xf>
    <xf numFmtId="166" fontId="9" fillId="0" borderId="12" xfId="0" applyNumberFormat="1" applyFont="1" applyBorder="1" applyAlignment="1" applyProtection="1">
      <alignment vertical="top" wrapText="1"/>
      <protection hidden="1"/>
    </xf>
    <xf numFmtId="166" fontId="0" fillId="0" borderId="3" xfId="0" applyNumberFormat="1" applyBorder="1" applyAlignment="1">
      <alignment horizontal="center"/>
    </xf>
    <xf numFmtId="167" fontId="0" fillId="0" borderId="0" xfId="0" applyNumberFormat="1"/>
    <xf numFmtId="167" fontId="4" fillId="0" borderId="0" xfId="0" applyNumberFormat="1" applyFont="1" applyFill="1" applyBorder="1" applyAlignment="1" applyProtection="1">
      <alignment vertical="center"/>
    </xf>
    <xf numFmtId="167" fontId="0" fillId="0" borderId="0" xfId="0" applyNumberFormat="1" applyFont="1"/>
    <xf numFmtId="167" fontId="13" fillId="5" borderId="14" xfId="0" applyNumberFormat="1" applyFont="1" applyFill="1" applyBorder="1" applyAlignment="1" applyProtection="1">
      <alignment horizontal="center" vertical="center" wrapText="1"/>
      <protection hidden="1"/>
    </xf>
    <xf numFmtId="167" fontId="8" fillId="3" borderId="3" xfId="0" applyNumberFormat="1" applyFont="1" applyFill="1" applyBorder="1" applyAlignment="1">
      <alignment horizontal="center" vertical="center"/>
    </xf>
    <xf numFmtId="167" fontId="8" fillId="0" borderId="3" xfId="0" applyNumberFormat="1" applyFont="1" applyBorder="1" applyAlignment="1">
      <alignment horizontal="center" vertical="center"/>
    </xf>
    <xf numFmtId="167" fontId="9" fillId="0" borderId="2" xfId="0" applyNumberFormat="1" applyFont="1" applyBorder="1" applyAlignment="1" applyProtection="1">
      <alignment vertical="top" wrapText="1"/>
      <protection hidden="1"/>
    </xf>
    <xf numFmtId="167" fontId="10" fillId="0" borderId="0" xfId="1" applyNumberFormat="1" applyFont="1" applyFill="1" applyBorder="1" applyAlignment="1" applyProtection="1">
      <alignment horizontal="center" vertical="center"/>
    </xf>
    <xf numFmtId="167" fontId="9" fillId="0" borderId="12" xfId="0" applyNumberFormat="1" applyFont="1" applyBorder="1" applyAlignment="1" applyProtection="1">
      <alignment vertical="top" wrapText="1"/>
      <protection hidden="1"/>
    </xf>
    <xf numFmtId="167" fontId="0" fillId="0" borderId="3" xfId="0" applyNumberFormat="1" applyBorder="1" applyAlignment="1">
      <alignment horizontal="center"/>
    </xf>
    <xf numFmtId="167" fontId="0" fillId="0" borderId="0" xfId="0" applyNumberFormat="1" applyAlignment="1">
      <alignment horizontal="center"/>
    </xf>
    <xf numFmtId="0" fontId="25" fillId="4" borderId="0" xfId="0" applyFont="1" applyFill="1" applyBorder="1" applyAlignment="1">
      <alignment wrapText="1"/>
    </xf>
    <xf numFmtId="0" fontId="8" fillId="10" borderId="4" xfId="0" applyFont="1" applyFill="1" applyBorder="1" applyAlignment="1">
      <alignment horizontal="center" vertical="center"/>
    </xf>
    <xf numFmtId="2" fontId="8" fillId="10" borderId="5" xfId="0" applyNumberFormat="1" applyFont="1" applyFill="1" applyBorder="1" applyAlignment="1">
      <alignment horizontal="left" vertical="center"/>
    </xf>
    <xf numFmtId="2" fontId="8" fillId="10" borderId="5" xfId="0" applyNumberFormat="1" applyFont="1" applyFill="1" applyBorder="1" applyAlignment="1">
      <alignment horizontal="center" vertical="center"/>
    </xf>
    <xf numFmtId="167" fontId="8" fillId="10" borderId="3" xfId="0" applyNumberFormat="1" applyFont="1" applyFill="1" applyBorder="1" applyAlignment="1">
      <alignment horizontal="center" vertical="center"/>
    </xf>
    <xf numFmtId="3" fontId="8" fillId="10" borderId="5" xfId="0" applyNumberFormat="1" applyFont="1" applyFill="1" applyBorder="1" applyAlignment="1">
      <alignment horizontal="center" vertical="center"/>
    </xf>
    <xf numFmtId="166" fontId="8" fillId="10" borderId="5" xfId="0" applyNumberFormat="1" applyFont="1" applyFill="1" applyBorder="1" applyAlignment="1">
      <alignment horizontal="center" vertical="center"/>
    </xf>
    <xf numFmtId="165" fontId="8" fillId="10" borderId="15" xfId="0" applyNumberFormat="1" applyFont="1" applyFill="1" applyBorder="1" applyAlignment="1">
      <alignment horizontal="center" vertical="center"/>
    </xf>
    <xf numFmtId="165" fontId="4" fillId="0" borderId="0" xfId="0" applyNumberFormat="1" applyFont="1" applyFill="1" applyBorder="1" applyAlignment="1" applyProtection="1">
      <alignment horizontal="center" vertical="center"/>
    </xf>
    <xf numFmtId="0" fontId="0" fillId="6" borderId="14" xfId="0" applyFill="1" applyBorder="1" applyAlignment="1">
      <alignment horizontal="center"/>
    </xf>
    <xf numFmtId="165" fontId="0" fillId="0" borderId="0" xfId="0" applyNumberFormat="1" applyAlignment="1">
      <alignment horizontal="center"/>
    </xf>
    <xf numFmtId="165" fontId="0" fillId="0" borderId="0" xfId="0" applyNumberFormat="1" applyFont="1" applyAlignment="1">
      <alignment horizontal="center"/>
    </xf>
    <xf numFmtId="165" fontId="0" fillId="10" borderId="3" xfId="0" applyNumberFormat="1" applyFill="1" applyBorder="1" applyAlignment="1">
      <alignment horizontal="center"/>
    </xf>
    <xf numFmtId="165" fontId="22" fillId="6" borderId="13" xfId="0" applyNumberFormat="1" applyFont="1" applyFill="1" applyBorder="1" applyAlignment="1">
      <alignment horizontal="center"/>
    </xf>
    <xf numFmtId="165" fontId="9" fillId="0" borderId="0" xfId="0" applyNumberFormat="1" applyFont="1" applyBorder="1" applyAlignment="1" applyProtection="1">
      <alignment horizontal="center" vertical="top" wrapText="1"/>
      <protection hidden="1"/>
    </xf>
    <xf numFmtId="2" fontId="8" fillId="4" borderId="5" xfId="0" applyNumberFormat="1" applyFont="1" applyFill="1" applyBorder="1" applyAlignment="1">
      <alignment horizontal="center" vertical="center"/>
    </xf>
    <xf numFmtId="2" fontId="8" fillId="4" borderId="5" xfId="0" applyNumberFormat="1" applyFont="1" applyFill="1" applyBorder="1" applyAlignment="1">
      <alignment horizontal="left" vertical="center"/>
    </xf>
    <xf numFmtId="167" fontId="8" fillId="4" borderId="3" xfId="0" applyNumberFormat="1" applyFont="1" applyFill="1" applyBorder="1" applyAlignment="1">
      <alignment horizontal="center" vertical="center"/>
    </xf>
    <xf numFmtId="0" fontId="8" fillId="4" borderId="4" xfId="0" applyFont="1" applyFill="1" applyBorder="1" applyAlignment="1">
      <alignment horizontal="center" vertical="center"/>
    </xf>
    <xf numFmtId="3" fontId="8" fillId="4" borderId="5" xfId="0" applyNumberFormat="1" applyFont="1" applyFill="1" applyBorder="1" applyAlignment="1">
      <alignment horizontal="center" vertical="center"/>
    </xf>
    <xf numFmtId="166" fontId="8" fillId="4" borderId="5" xfId="0" applyNumberFormat="1" applyFont="1" applyFill="1" applyBorder="1" applyAlignment="1">
      <alignment horizontal="center" vertical="center"/>
    </xf>
    <xf numFmtId="165" fontId="0" fillId="4" borderId="3" xfId="0" applyNumberFormat="1" applyFill="1" applyBorder="1" applyAlignment="1">
      <alignment horizontal="center"/>
    </xf>
    <xf numFmtId="165" fontId="8" fillId="4" borderId="15" xfId="0" applyNumberFormat="1" applyFont="1" applyFill="1" applyBorder="1" applyAlignment="1">
      <alignment horizontal="center" vertical="center"/>
    </xf>
    <xf numFmtId="1" fontId="0" fillId="4" borderId="3" xfId="0" applyNumberFormat="1" applyFill="1" applyBorder="1"/>
    <xf numFmtId="2" fontId="8" fillId="4" borderId="3" xfId="0" applyNumberFormat="1" applyFont="1" applyFill="1" applyBorder="1" applyAlignment="1">
      <alignment horizontal="center" vertical="center"/>
    </xf>
    <xf numFmtId="0" fontId="0" fillId="4" borderId="0" xfId="0" applyFill="1"/>
    <xf numFmtId="0" fontId="8" fillId="4" borderId="6" xfId="0" applyFont="1" applyFill="1" applyBorder="1" applyAlignment="1">
      <alignment horizontal="center" vertical="center"/>
    </xf>
    <xf numFmtId="3" fontId="8" fillId="4" borderId="3" xfId="0" applyNumberFormat="1" applyFont="1" applyFill="1" applyBorder="1" applyAlignment="1">
      <alignment horizontal="center" vertical="center"/>
    </xf>
    <xf numFmtId="166" fontId="8" fillId="4" borderId="3" xfId="0" applyNumberFormat="1" applyFont="1" applyFill="1" applyBorder="1" applyAlignment="1">
      <alignment horizontal="center" vertical="center"/>
    </xf>
    <xf numFmtId="165" fontId="8" fillId="4" borderId="3" xfId="0" applyNumberFormat="1" applyFont="1" applyFill="1" applyBorder="1" applyAlignment="1">
      <alignment horizontal="center" vertical="center"/>
    </xf>
    <xf numFmtId="0" fontId="0" fillId="0" borderId="0" xfId="0" applyFill="1"/>
    <xf numFmtId="0" fontId="5" fillId="4" borderId="0" xfId="0" applyFont="1" applyFill="1"/>
    <xf numFmtId="0" fontId="6" fillId="4" borderId="0" xfId="0" applyFont="1" applyFill="1"/>
    <xf numFmtId="3" fontId="22" fillId="6" borderId="13" xfId="0" applyNumberFormat="1" applyFont="1" applyFill="1" applyBorder="1" applyAlignment="1">
      <alignment horizontal="right"/>
    </xf>
    <xf numFmtId="0" fontId="18" fillId="0" borderId="1" xfId="0" applyNumberFormat="1" applyFont="1" applyFill="1" applyBorder="1" applyAlignment="1" applyProtection="1">
      <alignment horizontal="left" vertical="center" wrapText="1"/>
    </xf>
    <xf numFmtId="0" fontId="18" fillId="0" borderId="2" xfId="0" applyNumberFormat="1" applyFont="1" applyFill="1" applyBorder="1" applyAlignment="1" applyProtection="1">
      <alignment horizontal="left" vertical="center" wrapText="1"/>
    </xf>
    <xf numFmtId="0" fontId="18" fillId="0" borderId="14" xfId="0" applyNumberFormat="1" applyFont="1" applyFill="1" applyBorder="1" applyAlignment="1" applyProtection="1">
      <alignment horizontal="left" vertical="center" wrapText="1"/>
    </xf>
    <xf numFmtId="166" fontId="0" fillId="0" borderId="1" xfId="0" applyNumberFormat="1" applyBorder="1" applyAlignment="1">
      <alignment horizontal="center"/>
    </xf>
    <xf numFmtId="166" fontId="0" fillId="0" borderId="14" xfId="0" applyNumberFormat="1" applyBorder="1" applyAlignment="1">
      <alignment horizontal="center"/>
    </xf>
    <xf numFmtId="0" fontId="20" fillId="8" borderId="19" xfId="0" applyFont="1" applyFill="1" applyBorder="1" applyAlignment="1">
      <alignment horizontal="center" vertical="center"/>
    </xf>
    <xf numFmtId="0" fontId="20" fillId="8" borderId="20" xfId="0" applyFont="1" applyFill="1" applyBorder="1" applyAlignment="1">
      <alignment horizontal="center" vertical="center"/>
    </xf>
    <xf numFmtId="0" fontId="16" fillId="6" borderId="12" xfId="0" applyNumberFormat="1" applyFont="1" applyFill="1" applyBorder="1" applyAlignment="1" applyProtection="1">
      <alignment horizontal="left" vertical="center" wrapText="1"/>
    </xf>
    <xf numFmtId="2" fontId="17" fillId="6" borderId="12" xfId="0" applyNumberFormat="1" applyFont="1" applyFill="1" applyBorder="1" applyAlignment="1">
      <alignment horizontal="left"/>
    </xf>
    <xf numFmtId="0" fontId="21" fillId="8" borderId="15" xfId="0" applyFont="1" applyFill="1" applyBorder="1" applyAlignment="1" applyProtection="1">
      <alignment horizontal="center" wrapText="1"/>
    </xf>
    <xf numFmtId="0" fontId="21" fillId="8" borderId="10" xfId="0" applyFont="1" applyFill="1" applyBorder="1" applyAlignment="1" applyProtection="1">
      <alignment horizontal="center" wrapText="1"/>
    </xf>
  </cellXfs>
  <cellStyles count="3">
    <cellStyle name="Good" xfId="1" builtinId="26"/>
    <cellStyle name="Navadno 3" xfId="2"/>
    <cellStyle name="Normal"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24"/>
  <sheetViews>
    <sheetView tabSelected="1" topLeftCell="A303" zoomScaleNormal="100" workbookViewId="0">
      <pane xSplit="1" topLeftCell="B1" activePane="topRight" state="frozen"/>
      <selection activeCell="A339" sqref="A339"/>
      <selection pane="topRight" activeCell="I324" sqref="I324"/>
    </sheetView>
  </sheetViews>
  <sheetFormatPr defaultRowHeight="15" x14ac:dyDescent="0.25"/>
  <cols>
    <col min="1" max="1" width="5" customWidth="1"/>
    <col min="2" max="2" width="61.28515625" customWidth="1"/>
    <col min="3" max="3" width="12.5703125" customWidth="1"/>
    <col min="4" max="4" width="12.7109375" customWidth="1"/>
    <col min="5" max="5" width="13.7109375" customWidth="1"/>
    <col min="6" max="6" width="15.85546875" style="86" customWidth="1"/>
    <col min="7" max="8" width="15.85546875" style="1" customWidth="1"/>
    <col min="9" max="9" width="15.85546875" style="52" customWidth="1"/>
    <col min="10" max="11" width="15.85546875" style="107" customWidth="1"/>
    <col min="12" max="12" width="20.7109375" style="39" customWidth="1"/>
  </cols>
  <sheetData>
    <row r="1" spans="2:11" ht="20.25" thickBot="1" x14ac:dyDescent="0.3">
      <c r="B1" s="54" t="s">
        <v>577</v>
      </c>
      <c r="C1" s="55"/>
      <c r="D1" s="55"/>
      <c r="G1"/>
      <c r="H1"/>
      <c r="J1" s="33"/>
      <c r="K1" s="105"/>
    </row>
    <row r="2" spans="2:11" ht="21" thickBot="1" x14ac:dyDescent="0.35">
      <c r="B2" s="56" t="s">
        <v>578</v>
      </c>
      <c r="C2" s="53"/>
      <c r="D2" s="53"/>
      <c r="G2"/>
      <c r="H2"/>
      <c r="J2" s="33"/>
      <c r="K2" s="105"/>
    </row>
    <row r="3" spans="2:11" ht="19.5" x14ac:dyDescent="0.25">
      <c r="B3" s="2"/>
      <c r="G3"/>
      <c r="H3"/>
      <c r="J3" s="33"/>
      <c r="K3" s="105"/>
    </row>
    <row r="4" spans="2:11" ht="19.5" x14ac:dyDescent="0.25">
      <c r="B4" s="2"/>
      <c r="G4"/>
      <c r="H4"/>
      <c r="J4" s="33"/>
      <c r="K4" s="105"/>
    </row>
    <row r="5" spans="2:11" ht="20.25" thickBot="1" x14ac:dyDescent="0.3">
      <c r="B5" s="2"/>
      <c r="G5"/>
      <c r="H5"/>
      <c r="J5" s="33"/>
      <c r="K5" s="105"/>
    </row>
    <row r="6" spans="2:11" ht="24" thickBot="1" x14ac:dyDescent="0.4">
      <c r="B6" s="2"/>
      <c r="G6"/>
      <c r="H6"/>
      <c r="I6" s="73" t="s">
        <v>559</v>
      </c>
      <c r="J6" s="106"/>
      <c r="K6" s="105"/>
    </row>
    <row r="7" spans="2:11" ht="19.5" x14ac:dyDescent="0.25">
      <c r="B7" s="2"/>
      <c r="G7"/>
      <c r="H7"/>
      <c r="J7" s="33"/>
      <c r="K7" s="105"/>
    </row>
    <row r="8" spans="2:11" ht="19.5" x14ac:dyDescent="0.25">
      <c r="B8" s="2"/>
      <c r="G8"/>
      <c r="H8"/>
      <c r="J8" s="33"/>
      <c r="K8" s="105"/>
    </row>
    <row r="9" spans="2:11" ht="19.5" x14ac:dyDescent="0.25">
      <c r="B9" s="2"/>
      <c r="G9"/>
      <c r="H9"/>
      <c r="J9" s="33"/>
      <c r="K9" s="105"/>
    </row>
    <row r="10" spans="2:11" ht="20.25" thickBot="1" x14ac:dyDescent="0.3">
      <c r="B10" s="2"/>
      <c r="D10" s="138" t="s">
        <v>560</v>
      </c>
      <c r="E10" s="138"/>
      <c r="G10"/>
      <c r="H10"/>
      <c r="I10" s="139" t="s">
        <v>561</v>
      </c>
      <c r="J10" s="139"/>
      <c r="K10" s="105"/>
    </row>
    <row r="11" spans="2:11" ht="20.25" thickBot="1" x14ac:dyDescent="0.3">
      <c r="B11" s="2"/>
      <c r="D11" s="131" t="s">
        <v>562</v>
      </c>
      <c r="E11" s="132"/>
      <c r="F11" s="132"/>
      <c r="G11" s="132"/>
      <c r="H11" s="133"/>
      <c r="I11" s="134"/>
      <c r="J11" s="135"/>
      <c r="K11" s="105"/>
    </row>
    <row r="12" spans="2:11" ht="20.25" thickBot="1" x14ac:dyDescent="0.3">
      <c r="B12" s="2"/>
      <c r="D12" s="131" t="s">
        <v>563</v>
      </c>
      <c r="E12" s="132"/>
      <c r="F12" s="132"/>
      <c r="G12" s="132"/>
      <c r="H12" s="133"/>
      <c r="I12" s="134"/>
      <c r="J12" s="135"/>
      <c r="K12" s="105"/>
    </row>
    <row r="13" spans="2:11" ht="20.25" thickBot="1" x14ac:dyDescent="0.3">
      <c r="B13" s="2"/>
      <c r="D13" s="131" t="s">
        <v>564</v>
      </c>
      <c r="E13" s="132"/>
      <c r="F13" s="132"/>
      <c r="G13" s="132"/>
      <c r="H13" s="133"/>
      <c r="I13" s="134"/>
      <c r="J13" s="135"/>
      <c r="K13" s="105"/>
    </row>
    <row r="14" spans="2:11" ht="20.25" thickBot="1" x14ac:dyDescent="0.3">
      <c r="B14" s="2"/>
      <c r="D14" s="131" t="s">
        <v>565</v>
      </c>
      <c r="E14" s="132"/>
      <c r="F14" s="132"/>
      <c r="G14" s="132"/>
      <c r="H14" s="133"/>
      <c r="I14" s="134"/>
      <c r="J14" s="135"/>
      <c r="K14" s="105"/>
    </row>
    <row r="15" spans="2:11" ht="20.25" thickBot="1" x14ac:dyDescent="0.3">
      <c r="B15" s="2"/>
      <c r="D15" s="131" t="s">
        <v>566</v>
      </c>
      <c r="E15" s="132"/>
      <c r="F15" s="132"/>
      <c r="G15" s="132"/>
      <c r="H15" s="133"/>
      <c r="I15" s="134"/>
      <c r="J15" s="135"/>
      <c r="K15" s="105"/>
    </row>
    <row r="16" spans="2:11" ht="20.25" customHeight="1" thickBot="1" x14ac:dyDescent="0.3">
      <c r="B16" s="2"/>
      <c r="D16" s="131" t="s">
        <v>567</v>
      </c>
      <c r="E16" s="132"/>
      <c r="F16" s="132"/>
      <c r="G16" s="132"/>
      <c r="H16" s="133"/>
      <c r="I16" s="134"/>
      <c r="J16" s="135"/>
      <c r="K16" s="105"/>
    </row>
    <row r="17" spans="1:11" ht="20.25" thickBot="1" x14ac:dyDescent="0.3">
      <c r="B17" s="2"/>
      <c r="D17" s="131" t="s">
        <v>568</v>
      </c>
      <c r="E17" s="132"/>
      <c r="F17" s="132"/>
      <c r="G17" s="132"/>
      <c r="H17" s="133"/>
      <c r="I17" s="134"/>
      <c r="J17" s="135"/>
      <c r="K17" s="105"/>
    </row>
    <row r="18" spans="1:11" ht="20.25" thickBot="1" x14ac:dyDescent="0.3">
      <c r="B18" s="2"/>
      <c r="D18" s="131" t="s">
        <v>569</v>
      </c>
      <c r="E18" s="132"/>
      <c r="F18" s="132"/>
      <c r="G18" s="132"/>
      <c r="H18" s="133"/>
      <c r="I18" s="134"/>
      <c r="J18" s="135"/>
      <c r="K18" s="105"/>
    </row>
    <row r="19" spans="1:11" ht="20.25" thickBot="1" x14ac:dyDescent="0.3">
      <c r="B19" s="2"/>
      <c r="D19" s="131" t="s">
        <v>570</v>
      </c>
      <c r="E19" s="132"/>
      <c r="F19" s="132"/>
      <c r="G19" s="132"/>
      <c r="H19" s="133"/>
      <c r="I19" s="134"/>
      <c r="J19" s="135"/>
      <c r="K19" s="105"/>
    </row>
    <row r="20" spans="1:11" ht="20.25" thickBot="1" x14ac:dyDescent="0.3">
      <c r="B20" s="2"/>
      <c r="D20" s="131" t="s">
        <v>571</v>
      </c>
      <c r="E20" s="132"/>
      <c r="F20" s="132"/>
      <c r="G20" s="132"/>
      <c r="H20" s="133"/>
      <c r="I20" s="134"/>
      <c r="J20" s="135"/>
      <c r="K20" s="105"/>
    </row>
    <row r="21" spans="1:11" ht="20.25" thickBot="1" x14ac:dyDescent="0.3">
      <c r="B21" s="2"/>
      <c r="D21" s="131" t="s">
        <v>572</v>
      </c>
      <c r="E21" s="132"/>
      <c r="F21" s="132"/>
      <c r="G21" s="132"/>
      <c r="H21" s="133"/>
      <c r="I21" s="134"/>
      <c r="J21" s="135"/>
      <c r="K21" s="105"/>
    </row>
    <row r="22" spans="1:11" ht="20.25" thickBot="1" x14ac:dyDescent="0.3">
      <c r="B22" s="2"/>
      <c r="D22" s="131" t="s">
        <v>573</v>
      </c>
      <c r="E22" s="132"/>
      <c r="F22" s="132"/>
      <c r="G22" s="132"/>
      <c r="H22" s="133"/>
      <c r="I22" s="134"/>
      <c r="J22" s="135"/>
      <c r="K22" s="105"/>
    </row>
    <row r="23" spans="1:11" ht="20.25" thickBot="1" x14ac:dyDescent="0.3">
      <c r="B23" s="2"/>
      <c r="D23" s="131" t="s">
        <v>574</v>
      </c>
      <c r="E23" s="132"/>
      <c r="F23" s="132"/>
      <c r="G23" s="132"/>
      <c r="H23" s="133"/>
      <c r="I23" s="134"/>
      <c r="J23" s="135"/>
      <c r="K23" s="105"/>
    </row>
    <row r="24" spans="1:11" ht="20.25" thickBot="1" x14ac:dyDescent="0.3">
      <c r="B24" s="2"/>
      <c r="D24" s="131" t="s">
        <v>575</v>
      </c>
      <c r="E24" s="132"/>
      <c r="F24" s="132"/>
      <c r="G24" s="132"/>
      <c r="H24" s="133"/>
      <c r="I24" s="134"/>
      <c r="J24" s="135"/>
      <c r="K24" s="105"/>
    </row>
    <row r="25" spans="1:11" ht="20.25" thickBot="1" x14ac:dyDescent="0.3">
      <c r="B25" s="2"/>
      <c r="D25" s="131" t="s">
        <v>576</v>
      </c>
      <c r="E25" s="132"/>
      <c r="F25" s="132"/>
      <c r="G25" s="132"/>
      <c r="H25" s="133"/>
      <c r="I25" s="134"/>
      <c r="J25" s="135"/>
      <c r="K25" s="105"/>
    </row>
    <row r="26" spans="1:11" ht="19.5" x14ac:dyDescent="0.25">
      <c r="B26" s="2"/>
      <c r="C26" s="2"/>
      <c r="D26" s="2"/>
      <c r="E26" s="2"/>
      <c r="F26" s="87"/>
      <c r="G26" s="3"/>
      <c r="H26" s="3"/>
      <c r="I26" s="74"/>
      <c r="K26" s="105"/>
    </row>
    <row r="27" spans="1:11" ht="19.5" x14ac:dyDescent="0.25">
      <c r="B27" s="2"/>
      <c r="C27" s="2"/>
      <c r="D27" s="2"/>
      <c r="E27" s="2"/>
      <c r="F27" s="87"/>
      <c r="G27" s="3"/>
      <c r="H27" s="3"/>
      <c r="I27" s="74"/>
      <c r="K27" s="105"/>
    </row>
    <row r="28" spans="1:11" ht="25.5" x14ac:dyDescent="0.25">
      <c r="A28" s="63" t="s">
        <v>584</v>
      </c>
      <c r="B28" s="64"/>
      <c r="C28" s="2"/>
      <c r="D28" s="2"/>
      <c r="E28" s="2"/>
      <c r="F28" s="87"/>
      <c r="G28" s="3"/>
      <c r="H28" s="3"/>
      <c r="I28" s="74"/>
      <c r="K28" s="105"/>
    </row>
    <row r="29" spans="1:11" ht="19.5" x14ac:dyDescent="0.25">
      <c r="A29" s="65"/>
      <c r="B29" s="65"/>
      <c r="C29" s="2"/>
      <c r="D29" s="2"/>
      <c r="E29" s="2"/>
      <c r="F29" s="87"/>
      <c r="G29" s="3"/>
      <c r="H29" s="3"/>
      <c r="I29" s="74"/>
      <c r="K29" s="105"/>
    </row>
    <row r="30" spans="1:11" ht="45" x14ac:dyDescent="0.25">
      <c r="A30" s="66">
        <v>1</v>
      </c>
      <c r="B30" s="67" t="s">
        <v>585</v>
      </c>
      <c r="C30" s="2"/>
      <c r="D30" s="2"/>
      <c r="E30" s="2"/>
      <c r="F30" s="87"/>
      <c r="G30" s="3"/>
      <c r="H30" s="3"/>
      <c r="I30" s="74"/>
      <c r="K30" s="105"/>
    </row>
    <row r="31" spans="1:11" ht="19.5" x14ac:dyDescent="0.25">
      <c r="A31" s="66">
        <v>2</v>
      </c>
      <c r="B31" s="67" t="s">
        <v>586</v>
      </c>
      <c r="C31" s="2"/>
      <c r="D31" s="2"/>
      <c r="E31" s="2"/>
      <c r="F31" s="87"/>
      <c r="G31" s="3"/>
      <c r="H31" s="3"/>
      <c r="I31" s="74"/>
      <c r="K31" s="105"/>
    </row>
    <row r="32" spans="1:11" ht="60" x14ac:dyDescent="0.25">
      <c r="A32" s="66">
        <v>3</v>
      </c>
      <c r="B32" s="68" t="s">
        <v>598</v>
      </c>
      <c r="C32" s="2"/>
      <c r="D32" s="2"/>
      <c r="E32" s="2"/>
      <c r="F32" s="87"/>
      <c r="G32" s="3"/>
      <c r="H32" s="3"/>
      <c r="I32" s="74"/>
      <c r="K32" s="105"/>
    </row>
    <row r="33" spans="1:11" ht="75" x14ac:dyDescent="0.25">
      <c r="A33" s="66" t="s">
        <v>628</v>
      </c>
      <c r="B33" s="97" t="s">
        <v>630</v>
      </c>
      <c r="C33" s="2"/>
      <c r="D33" s="2"/>
      <c r="E33" s="2"/>
      <c r="F33" s="87"/>
      <c r="G33" s="3"/>
      <c r="H33" s="3"/>
      <c r="I33" s="74"/>
      <c r="K33" s="105"/>
    </row>
    <row r="34" spans="1:11" ht="75" x14ac:dyDescent="0.25">
      <c r="A34" s="66" t="s">
        <v>629</v>
      </c>
      <c r="B34" s="97" t="s">
        <v>627</v>
      </c>
      <c r="C34" s="2"/>
      <c r="D34" s="2"/>
      <c r="E34" s="2"/>
      <c r="F34" s="87"/>
      <c r="G34" s="3"/>
      <c r="H34" s="3"/>
      <c r="I34" s="74"/>
      <c r="K34" s="105"/>
    </row>
    <row r="35" spans="1:11" ht="45" x14ac:dyDescent="0.25">
      <c r="A35" s="66">
        <v>4</v>
      </c>
      <c r="B35" s="68" t="s">
        <v>597</v>
      </c>
      <c r="C35" s="2"/>
      <c r="D35" s="2"/>
      <c r="E35" s="2"/>
      <c r="F35" s="87"/>
      <c r="G35" s="3"/>
      <c r="H35" s="3"/>
      <c r="I35" s="74"/>
      <c r="K35" s="105"/>
    </row>
    <row r="36" spans="1:11" ht="45" x14ac:dyDescent="0.25">
      <c r="A36" s="66">
        <v>5</v>
      </c>
      <c r="B36" s="68" t="s">
        <v>596</v>
      </c>
      <c r="C36" s="2"/>
      <c r="D36" s="2"/>
      <c r="E36" s="2"/>
      <c r="F36" s="87"/>
      <c r="G36" s="3"/>
      <c r="H36" s="3"/>
      <c r="I36" s="74"/>
      <c r="K36" s="105"/>
    </row>
    <row r="37" spans="1:11" ht="45" x14ac:dyDescent="0.25">
      <c r="A37" s="66">
        <v>6</v>
      </c>
      <c r="B37" s="67" t="s">
        <v>587</v>
      </c>
      <c r="C37" s="2"/>
      <c r="D37" s="2"/>
      <c r="E37" s="2"/>
      <c r="F37" s="87"/>
      <c r="G37" s="3"/>
      <c r="H37" s="3"/>
      <c r="I37" s="74"/>
      <c r="K37" s="105"/>
    </row>
    <row r="38" spans="1:11" ht="45" x14ac:dyDescent="0.25">
      <c r="A38" s="66">
        <v>7</v>
      </c>
      <c r="B38" s="68" t="s">
        <v>594</v>
      </c>
      <c r="C38" s="2"/>
      <c r="D38" s="2"/>
      <c r="E38" s="2"/>
      <c r="F38" s="87"/>
      <c r="G38" s="3"/>
      <c r="H38" s="3"/>
      <c r="I38" s="74"/>
      <c r="K38" s="105"/>
    </row>
    <row r="39" spans="1:11" ht="19.5" x14ac:dyDescent="0.25">
      <c r="A39" s="66"/>
      <c r="B39" s="68"/>
      <c r="C39" s="2"/>
      <c r="D39" s="2"/>
      <c r="E39" s="2"/>
      <c r="F39" s="87"/>
      <c r="G39" s="3"/>
      <c r="H39" s="3"/>
      <c r="I39" s="74"/>
      <c r="K39" s="105"/>
    </row>
    <row r="40" spans="1:11" ht="19.5" x14ac:dyDescent="0.25">
      <c r="A40" s="66"/>
      <c r="B40" s="65"/>
      <c r="C40" s="2"/>
      <c r="D40" s="2"/>
      <c r="E40" s="2"/>
      <c r="F40" s="87"/>
      <c r="G40" s="3"/>
      <c r="H40" s="3"/>
      <c r="I40" s="74"/>
      <c r="K40" s="105"/>
    </row>
    <row r="41" spans="1:11" ht="25.5" x14ac:dyDescent="0.25">
      <c r="A41" s="63" t="s">
        <v>588</v>
      </c>
      <c r="B41" s="69"/>
      <c r="C41" s="2"/>
      <c r="D41" s="2"/>
      <c r="E41" s="2"/>
      <c r="F41" s="87"/>
      <c r="G41" s="3"/>
      <c r="H41" s="3"/>
      <c r="I41" s="74"/>
      <c r="K41" s="105"/>
    </row>
    <row r="42" spans="1:11" ht="30" x14ac:dyDescent="0.25">
      <c r="A42" s="66">
        <v>1</v>
      </c>
      <c r="B42" s="67" t="s">
        <v>589</v>
      </c>
      <c r="C42" s="2"/>
      <c r="D42" s="2"/>
      <c r="E42" s="2"/>
      <c r="F42" s="87"/>
      <c r="G42" s="3"/>
      <c r="H42" s="3"/>
      <c r="I42" s="74"/>
      <c r="K42" s="105"/>
    </row>
    <row r="43" spans="1:11" ht="30" x14ac:dyDescent="0.25">
      <c r="A43" s="66">
        <v>2</v>
      </c>
      <c r="B43" s="67" t="s">
        <v>590</v>
      </c>
      <c r="C43" s="2"/>
      <c r="D43" s="2"/>
      <c r="E43" s="2"/>
      <c r="F43" s="87"/>
      <c r="G43" s="3"/>
      <c r="H43" s="3"/>
      <c r="I43" s="74"/>
      <c r="K43" s="105"/>
    </row>
    <row r="44" spans="1:11" ht="30" x14ac:dyDescent="0.25">
      <c r="A44" s="66">
        <v>3</v>
      </c>
      <c r="B44" s="67" t="s">
        <v>591</v>
      </c>
      <c r="C44" s="2"/>
      <c r="D44" s="2"/>
      <c r="E44" s="2"/>
      <c r="F44" s="87"/>
      <c r="G44" s="3"/>
      <c r="H44" s="3"/>
      <c r="I44" s="74"/>
      <c r="K44" s="105"/>
    </row>
    <row r="45" spans="1:11" ht="120" x14ac:dyDescent="0.25">
      <c r="A45" s="70">
        <v>4</v>
      </c>
      <c r="B45" s="68" t="s">
        <v>595</v>
      </c>
      <c r="C45" s="2"/>
      <c r="D45" s="2"/>
      <c r="E45" s="2"/>
      <c r="F45" s="87"/>
      <c r="G45" s="3"/>
      <c r="H45" s="3"/>
      <c r="I45" s="74"/>
      <c r="K45" s="105"/>
    </row>
    <row r="46" spans="1:11" ht="19.5" x14ac:dyDescent="0.25">
      <c r="A46" s="65"/>
      <c r="B46" s="67"/>
      <c r="C46" s="2"/>
      <c r="D46" s="2"/>
      <c r="E46" s="2"/>
      <c r="F46" s="87"/>
      <c r="G46" s="3"/>
      <c r="H46" s="3"/>
      <c r="I46" s="74"/>
      <c r="K46" s="105"/>
    </row>
    <row r="47" spans="1:11" ht="26.25" x14ac:dyDescent="0.4">
      <c r="A47" s="71" t="s">
        <v>592</v>
      </c>
      <c r="B47" s="72"/>
      <c r="C47" s="2"/>
      <c r="D47" s="2"/>
      <c r="E47" s="2"/>
      <c r="F47" s="87"/>
      <c r="G47" s="3"/>
      <c r="H47" s="3"/>
      <c r="I47" s="74"/>
      <c r="K47" s="105"/>
    </row>
    <row r="48" spans="1:11" ht="135" x14ac:dyDescent="0.25">
      <c r="A48" s="65"/>
      <c r="B48" s="69" t="s">
        <v>593</v>
      </c>
      <c r="C48" s="2"/>
      <c r="D48" s="2"/>
      <c r="E48" s="2"/>
      <c r="F48" s="87"/>
      <c r="G48" s="3"/>
      <c r="H48" s="3"/>
      <c r="I48" s="74"/>
      <c r="K48" s="105"/>
    </row>
    <row r="49" spans="1:12" ht="19.5" x14ac:dyDescent="0.25">
      <c r="B49" s="2"/>
      <c r="C49" s="2"/>
      <c r="D49" s="2"/>
      <c r="E49" s="2"/>
      <c r="F49" s="87"/>
      <c r="G49" s="3"/>
      <c r="H49" s="3"/>
      <c r="I49" s="74"/>
      <c r="K49" s="105"/>
    </row>
    <row r="50" spans="1:12" x14ac:dyDescent="0.25">
      <c r="A50" s="4"/>
      <c r="B50" s="5"/>
      <c r="C50" s="6"/>
      <c r="D50" s="4"/>
      <c r="E50" s="4"/>
      <c r="F50" s="88"/>
      <c r="G50" s="7"/>
      <c r="H50" s="7"/>
      <c r="I50" s="75"/>
      <c r="K50" s="108"/>
    </row>
    <row r="51" spans="1:12" ht="15.75" thickBot="1" x14ac:dyDescent="0.3"/>
    <row r="52" spans="1:12" ht="27" thickBot="1" x14ac:dyDescent="0.45">
      <c r="A52" s="128" t="s">
        <v>662</v>
      </c>
      <c r="B52" s="129"/>
      <c r="I52" s="62">
        <f>$I$11</f>
        <v>0</v>
      </c>
    </row>
    <row r="53" spans="1:12" ht="93.75" customHeight="1" thickBot="1" x14ac:dyDescent="0.3">
      <c r="A53" s="40" t="s">
        <v>547</v>
      </c>
      <c r="B53" s="41" t="s">
        <v>548</v>
      </c>
      <c r="C53" s="41" t="s">
        <v>549</v>
      </c>
      <c r="D53" s="41" t="s">
        <v>550</v>
      </c>
      <c r="E53" s="40" t="s">
        <v>551</v>
      </c>
      <c r="F53" s="89" t="s">
        <v>557</v>
      </c>
      <c r="G53" s="42" t="s">
        <v>552</v>
      </c>
      <c r="H53" s="42" t="s">
        <v>553</v>
      </c>
      <c r="I53" s="76" t="s">
        <v>558</v>
      </c>
      <c r="J53" s="57" t="s">
        <v>555</v>
      </c>
      <c r="K53" s="47" t="s">
        <v>556</v>
      </c>
      <c r="L53" s="49" t="s">
        <v>554</v>
      </c>
    </row>
    <row r="54" spans="1:12" ht="15.75" x14ac:dyDescent="0.25">
      <c r="A54" s="98">
        <v>1</v>
      </c>
      <c r="B54" s="99" t="s">
        <v>1</v>
      </c>
      <c r="C54" s="100"/>
      <c r="D54" s="100" t="s">
        <v>2</v>
      </c>
      <c r="E54" s="100" t="s">
        <v>3</v>
      </c>
      <c r="F54" s="101">
        <v>55.000000000000007</v>
      </c>
      <c r="G54" s="102"/>
      <c r="H54" s="102"/>
      <c r="I54" s="103"/>
      <c r="J54" s="109">
        <f>ROUND(I54*F54,2)</f>
        <v>0</v>
      </c>
      <c r="K54" s="104">
        <f>ROUND(J54*1.095,2)</f>
        <v>0</v>
      </c>
      <c r="L54" s="50"/>
    </row>
    <row r="55" spans="1:12" ht="15.75" x14ac:dyDescent="0.25">
      <c r="A55" s="13">
        <v>2</v>
      </c>
      <c r="B55" s="14" t="s">
        <v>4</v>
      </c>
      <c r="C55" s="15"/>
      <c r="D55" s="15" t="s">
        <v>2</v>
      </c>
      <c r="E55" s="15" t="s">
        <v>5</v>
      </c>
      <c r="F55" s="91">
        <v>55.000000000000007</v>
      </c>
      <c r="G55" s="16"/>
      <c r="H55" s="16"/>
      <c r="I55" s="77"/>
      <c r="J55" s="46">
        <f t="shared" ref="J55:J59" si="0">ROUND(I55*F55,2)</f>
        <v>0</v>
      </c>
      <c r="K55" s="48">
        <f t="shared" ref="K55:K59" si="1">ROUND(J55*1.095,2)</f>
        <v>0</v>
      </c>
      <c r="L55" s="50"/>
    </row>
    <row r="56" spans="1:12" ht="15.75" customHeight="1" x14ac:dyDescent="0.25">
      <c r="A56" s="98">
        <v>3</v>
      </c>
      <c r="B56" s="99" t="s">
        <v>6</v>
      </c>
      <c r="C56" s="100"/>
      <c r="D56" s="100" t="s">
        <v>2</v>
      </c>
      <c r="E56" s="100" t="s">
        <v>3</v>
      </c>
      <c r="F56" s="101">
        <v>132</v>
      </c>
      <c r="G56" s="102"/>
      <c r="H56" s="102"/>
      <c r="I56" s="103"/>
      <c r="J56" s="109">
        <f t="shared" si="0"/>
        <v>0</v>
      </c>
      <c r="K56" s="104">
        <f t="shared" si="1"/>
        <v>0</v>
      </c>
      <c r="L56" s="50"/>
    </row>
    <row r="57" spans="1:12" ht="15.75" customHeight="1" x14ac:dyDescent="0.25">
      <c r="A57" s="13">
        <v>4</v>
      </c>
      <c r="B57" s="14" t="s">
        <v>7</v>
      </c>
      <c r="C57" s="15" t="s">
        <v>0</v>
      </c>
      <c r="D57" s="15" t="s">
        <v>8</v>
      </c>
      <c r="E57" s="15" t="s">
        <v>9</v>
      </c>
      <c r="F57" s="91">
        <v>11000</v>
      </c>
      <c r="G57" s="16"/>
      <c r="H57" s="16"/>
      <c r="I57" s="77"/>
      <c r="J57" s="46">
        <f t="shared" si="0"/>
        <v>0</v>
      </c>
      <c r="K57" s="48">
        <f t="shared" si="1"/>
        <v>0</v>
      </c>
      <c r="L57" s="50"/>
    </row>
    <row r="58" spans="1:12" ht="15.75" customHeight="1" x14ac:dyDescent="0.25">
      <c r="A58" s="98">
        <v>5</v>
      </c>
      <c r="B58" s="99" t="s">
        <v>10</v>
      </c>
      <c r="C58" s="100" t="s">
        <v>0</v>
      </c>
      <c r="D58" s="100" t="s">
        <v>8</v>
      </c>
      <c r="E58" s="100" t="s">
        <v>9</v>
      </c>
      <c r="F58" s="101">
        <v>2200</v>
      </c>
      <c r="G58" s="102"/>
      <c r="H58" s="102"/>
      <c r="I58" s="103"/>
      <c r="J58" s="109">
        <f t="shared" si="0"/>
        <v>0</v>
      </c>
      <c r="K58" s="104">
        <f t="shared" si="1"/>
        <v>0</v>
      </c>
      <c r="L58" s="50"/>
    </row>
    <row r="59" spans="1:12" ht="15.75" customHeight="1" thickBot="1" x14ac:dyDescent="0.3">
      <c r="A59" s="13">
        <v>6</v>
      </c>
      <c r="B59" s="14" t="s">
        <v>11</v>
      </c>
      <c r="C59" s="15"/>
      <c r="D59" s="15" t="s">
        <v>2</v>
      </c>
      <c r="E59" s="15" t="s">
        <v>12</v>
      </c>
      <c r="F59" s="91">
        <v>2750</v>
      </c>
      <c r="G59" s="16"/>
      <c r="H59" s="16"/>
      <c r="I59" s="77"/>
      <c r="J59" s="46">
        <f t="shared" si="0"/>
        <v>0</v>
      </c>
      <c r="K59" s="48">
        <f t="shared" si="1"/>
        <v>0</v>
      </c>
      <c r="L59" s="50"/>
    </row>
    <row r="60" spans="1:12" ht="16.5" thickBot="1" x14ac:dyDescent="0.3">
      <c r="A60" s="17" t="s">
        <v>58</v>
      </c>
      <c r="B60" s="18"/>
      <c r="C60" s="19"/>
      <c r="D60" s="19"/>
      <c r="E60" s="19"/>
      <c r="F60" s="92"/>
      <c r="G60" s="19"/>
      <c r="H60" s="19"/>
      <c r="I60" s="79"/>
      <c r="J60" s="110">
        <f>SUM(J54:J59)</f>
        <v>0</v>
      </c>
      <c r="K60" s="110">
        <f>SUM(K54:K59)</f>
        <v>0</v>
      </c>
      <c r="L60" s="61">
        <f>SUM(L54:L59)</f>
        <v>0</v>
      </c>
    </row>
    <row r="61" spans="1:12" ht="15.75" x14ac:dyDescent="0.25">
      <c r="A61" s="23"/>
      <c r="G61" s="136" t="s">
        <v>579</v>
      </c>
      <c r="H61" s="137"/>
      <c r="I61" s="80">
        <f>J60</f>
        <v>0</v>
      </c>
    </row>
    <row r="62" spans="1:12" ht="39.75" customHeight="1" x14ac:dyDescent="0.3">
      <c r="A62" s="23"/>
      <c r="B62" s="22"/>
      <c r="C62" s="22"/>
      <c r="G62" s="140" t="s">
        <v>580</v>
      </c>
      <c r="H62" s="141"/>
      <c r="I62" s="81">
        <f>L60</f>
        <v>0</v>
      </c>
    </row>
    <row r="63" spans="1:12" ht="15.75" x14ac:dyDescent="0.25">
      <c r="A63" s="23"/>
    </row>
    <row r="64" spans="1:12" ht="15.75" x14ac:dyDescent="0.25">
      <c r="A64" s="23"/>
      <c r="B64" s="24" t="s">
        <v>581</v>
      </c>
      <c r="C64" s="24"/>
      <c r="D64" s="25"/>
      <c r="E64" s="25" t="s">
        <v>583</v>
      </c>
      <c r="F64" s="93"/>
      <c r="G64" s="26" t="s">
        <v>582</v>
      </c>
      <c r="H64" s="26"/>
      <c r="I64" s="82"/>
      <c r="K64" s="45"/>
    </row>
    <row r="65" spans="1:12" ht="15.75" x14ac:dyDescent="0.25">
      <c r="A65" s="23"/>
      <c r="B65" s="24"/>
      <c r="C65" s="24"/>
      <c r="D65" s="25"/>
      <c r="E65" s="25"/>
      <c r="F65" s="93"/>
      <c r="G65" s="26"/>
      <c r="H65" s="26"/>
      <c r="I65" s="82"/>
      <c r="K65" s="45"/>
    </row>
    <row r="66" spans="1:12" ht="15.75" x14ac:dyDescent="0.25">
      <c r="A66" s="23"/>
      <c r="B66" s="24"/>
      <c r="C66" s="24"/>
      <c r="D66" s="25"/>
      <c r="E66" s="25"/>
      <c r="F66" s="93"/>
      <c r="G66" s="26"/>
      <c r="H66" s="26"/>
      <c r="I66" s="82"/>
      <c r="K66" s="45"/>
    </row>
    <row r="67" spans="1:12" ht="16.5" thickBot="1" x14ac:dyDescent="0.3">
      <c r="A67" s="23"/>
      <c r="B67" s="24"/>
      <c r="C67" s="24"/>
      <c r="D67" s="25"/>
      <c r="E67" s="25"/>
      <c r="F67" s="93"/>
      <c r="G67" s="26"/>
      <c r="H67" s="26"/>
      <c r="I67" s="82"/>
      <c r="K67" s="45"/>
    </row>
    <row r="68" spans="1:12" ht="27" thickBot="1" x14ac:dyDescent="0.45">
      <c r="A68" s="128" t="s">
        <v>663</v>
      </c>
      <c r="B68" s="129"/>
      <c r="I68" s="62">
        <f>$I$11</f>
        <v>0</v>
      </c>
    </row>
    <row r="69" spans="1:12" ht="90.75" thickBot="1" x14ac:dyDescent="0.3">
      <c r="A69" s="40" t="s">
        <v>547</v>
      </c>
      <c r="B69" s="41" t="s">
        <v>548</v>
      </c>
      <c r="C69" s="41" t="s">
        <v>549</v>
      </c>
      <c r="D69" s="41" t="s">
        <v>550</v>
      </c>
      <c r="E69" s="40" t="s">
        <v>551</v>
      </c>
      <c r="F69" s="89" t="s">
        <v>557</v>
      </c>
      <c r="G69" s="42" t="s">
        <v>552</v>
      </c>
      <c r="H69" s="42" t="s">
        <v>553</v>
      </c>
      <c r="I69" s="76" t="s">
        <v>558</v>
      </c>
      <c r="J69" s="57" t="s">
        <v>555</v>
      </c>
      <c r="K69" s="47" t="s">
        <v>556</v>
      </c>
      <c r="L69" s="49" t="s">
        <v>554</v>
      </c>
    </row>
    <row r="70" spans="1:12" ht="15.75" x14ac:dyDescent="0.25">
      <c r="A70" s="13">
        <v>8</v>
      </c>
      <c r="B70" s="14" t="s">
        <v>13</v>
      </c>
      <c r="C70" s="15" t="s">
        <v>0</v>
      </c>
      <c r="D70" s="15" t="s">
        <v>8</v>
      </c>
      <c r="E70" s="15" t="s">
        <v>599</v>
      </c>
      <c r="F70" s="91">
        <v>3300.0000000000005</v>
      </c>
      <c r="G70" s="16"/>
      <c r="H70" s="16"/>
      <c r="I70" s="77"/>
      <c r="J70" s="46">
        <f t="shared" ref="J70:J83" si="2">ROUND(I70*F70,2)</f>
        <v>0</v>
      </c>
      <c r="K70" s="48">
        <f t="shared" ref="K70:K83" si="3">ROUND(J70*1.095,2)</f>
        <v>0</v>
      </c>
      <c r="L70" s="50"/>
    </row>
    <row r="71" spans="1:12" ht="15.75" x14ac:dyDescent="0.25">
      <c r="A71" s="98">
        <v>9</v>
      </c>
      <c r="B71" s="99" t="s">
        <v>14</v>
      </c>
      <c r="C71" s="100" t="s">
        <v>0</v>
      </c>
      <c r="D71" s="100" t="s">
        <v>8</v>
      </c>
      <c r="E71" s="100" t="s">
        <v>599</v>
      </c>
      <c r="F71" s="101">
        <v>7700.0000000000009</v>
      </c>
      <c r="G71" s="102"/>
      <c r="H71" s="102"/>
      <c r="I71" s="103"/>
      <c r="J71" s="109">
        <f t="shared" si="2"/>
        <v>0</v>
      </c>
      <c r="K71" s="104">
        <f t="shared" si="3"/>
        <v>0</v>
      </c>
      <c r="L71" s="50"/>
    </row>
    <row r="72" spans="1:12" ht="15.75" x14ac:dyDescent="0.25">
      <c r="A72" s="13">
        <v>10</v>
      </c>
      <c r="B72" s="14" t="s">
        <v>15</v>
      </c>
      <c r="C72" s="15" t="s">
        <v>0</v>
      </c>
      <c r="D72" s="15" t="s">
        <v>8</v>
      </c>
      <c r="E72" s="15" t="s">
        <v>600</v>
      </c>
      <c r="F72" s="91">
        <v>2200</v>
      </c>
      <c r="G72" s="16"/>
      <c r="H72" s="16"/>
      <c r="I72" s="77"/>
      <c r="J72" s="46">
        <f t="shared" si="2"/>
        <v>0</v>
      </c>
      <c r="K72" s="48">
        <f t="shared" si="3"/>
        <v>0</v>
      </c>
      <c r="L72" s="50"/>
    </row>
    <row r="73" spans="1:12" ht="15.75" x14ac:dyDescent="0.25">
      <c r="A73" s="98">
        <v>11</v>
      </c>
      <c r="B73" s="99" t="s">
        <v>528</v>
      </c>
      <c r="C73" s="100" t="s">
        <v>0</v>
      </c>
      <c r="D73" s="100" t="s">
        <v>8</v>
      </c>
      <c r="E73" s="100" t="s">
        <v>43</v>
      </c>
      <c r="F73" s="101">
        <v>6600</v>
      </c>
      <c r="G73" s="102"/>
      <c r="H73" s="102"/>
      <c r="I73" s="103"/>
      <c r="J73" s="109">
        <f t="shared" si="2"/>
        <v>0</v>
      </c>
      <c r="K73" s="104">
        <f t="shared" si="3"/>
        <v>0</v>
      </c>
      <c r="L73" s="51"/>
    </row>
    <row r="74" spans="1:12" ht="15.75" x14ac:dyDescent="0.25">
      <c r="A74" s="13">
        <v>12</v>
      </c>
      <c r="B74" s="14" t="s">
        <v>17</v>
      </c>
      <c r="C74" s="15" t="s">
        <v>0</v>
      </c>
      <c r="D74" s="15" t="s">
        <v>8</v>
      </c>
      <c r="E74" s="15" t="s">
        <v>599</v>
      </c>
      <c r="F74" s="91">
        <v>6600.0000000000009</v>
      </c>
      <c r="G74" s="16"/>
      <c r="H74" s="16"/>
      <c r="I74" s="77"/>
      <c r="J74" s="46">
        <f t="shared" si="2"/>
        <v>0</v>
      </c>
      <c r="K74" s="48">
        <f t="shared" si="3"/>
        <v>0</v>
      </c>
      <c r="L74" s="50"/>
    </row>
    <row r="75" spans="1:12" ht="15.75" x14ac:dyDescent="0.25">
      <c r="A75" s="98">
        <v>13</v>
      </c>
      <c r="B75" s="99" t="s">
        <v>18</v>
      </c>
      <c r="C75" s="100" t="s">
        <v>0</v>
      </c>
      <c r="D75" s="100" t="s">
        <v>8</v>
      </c>
      <c r="E75" s="100" t="s">
        <v>599</v>
      </c>
      <c r="F75" s="101">
        <v>8800</v>
      </c>
      <c r="G75" s="102"/>
      <c r="H75" s="102"/>
      <c r="I75" s="103"/>
      <c r="J75" s="109">
        <f t="shared" si="2"/>
        <v>0</v>
      </c>
      <c r="K75" s="104">
        <f t="shared" si="3"/>
        <v>0</v>
      </c>
      <c r="L75" s="50"/>
    </row>
    <row r="76" spans="1:12" ht="15.75" x14ac:dyDescent="0.25">
      <c r="A76" s="13">
        <v>14</v>
      </c>
      <c r="B76" s="14" t="s">
        <v>19</v>
      </c>
      <c r="C76" s="15" t="s">
        <v>0</v>
      </c>
      <c r="D76" s="15" t="s">
        <v>8</v>
      </c>
      <c r="E76" s="15" t="s">
        <v>599</v>
      </c>
      <c r="F76" s="91">
        <v>7700.0000000000009</v>
      </c>
      <c r="G76" s="16"/>
      <c r="H76" s="16"/>
      <c r="I76" s="77"/>
      <c r="J76" s="46">
        <f t="shared" si="2"/>
        <v>0</v>
      </c>
      <c r="K76" s="48">
        <f t="shared" si="3"/>
        <v>0</v>
      </c>
      <c r="L76" s="50"/>
    </row>
    <row r="77" spans="1:12" ht="15.75" x14ac:dyDescent="0.25">
      <c r="A77" s="98">
        <v>15</v>
      </c>
      <c r="B77" s="99" t="s">
        <v>21</v>
      </c>
      <c r="C77" s="100" t="s">
        <v>0</v>
      </c>
      <c r="D77" s="100" t="s">
        <v>8</v>
      </c>
      <c r="E77" s="100" t="s">
        <v>599</v>
      </c>
      <c r="F77" s="101">
        <v>6600.0000000000009</v>
      </c>
      <c r="G77" s="102"/>
      <c r="H77" s="102"/>
      <c r="I77" s="103"/>
      <c r="J77" s="109">
        <f t="shared" si="2"/>
        <v>0</v>
      </c>
      <c r="K77" s="104">
        <f t="shared" si="3"/>
        <v>0</v>
      </c>
      <c r="L77" s="50"/>
    </row>
    <row r="78" spans="1:12" ht="15.75" x14ac:dyDescent="0.25">
      <c r="A78" s="13">
        <v>16</v>
      </c>
      <c r="B78" s="14" t="s">
        <v>22</v>
      </c>
      <c r="C78" s="15" t="s">
        <v>0</v>
      </c>
      <c r="D78" s="15" t="s">
        <v>8</v>
      </c>
      <c r="E78" s="15" t="s">
        <v>599</v>
      </c>
      <c r="F78" s="91">
        <v>6600.0000000000009</v>
      </c>
      <c r="G78" s="16"/>
      <c r="H78" s="16"/>
      <c r="I78" s="77"/>
      <c r="J78" s="46">
        <f t="shared" si="2"/>
        <v>0</v>
      </c>
      <c r="K78" s="48">
        <f t="shared" si="3"/>
        <v>0</v>
      </c>
      <c r="L78" s="50"/>
    </row>
    <row r="79" spans="1:12" ht="15.75" x14ac:dyDescent="0.25">
      <c r="A79" s="98">
        <v>17</v>
      </c>
      <c r="B79" s="99" t="s">
        <v>23</v>
      </c>
      <c r="C79" s="100" t="s">
        <v>0</v>
      </c>
      <c r="D79" s="100" t="s">
        <v>8</v>
      </c>
      <c r="E79" s="100" t="s">
        <v>599</v>
      </c>
      <c r="F79" s="101">
        <v>3300.0000000000005</v>
      </c>
      <c r="G79" s="102"/>
      <c r="H79" s="102"/>
      <c r="I79" s="103"/>
      <c r="J79" s="109">
        <f t="shared" si="2"/>
        <v>0</v>
      </c>
      <c r="K79" s="104">
        <f t="shared" si="3"/>
        <v>0</v>
      </c>
      <c r="L79" s="50"/>
    </row>
    <row r="80" spans="1:12" ht="15.75" x14ac:dyDescent="0.25">
      <c r="A80" s="13">
        <v>18</v>
      </c>
      <c r="B80" s="14" t="s">
        <v>24</v>
      </c>
      <c r="C80" s="15" t="s">
        <v>0</v>
      </c>
      <c r="D80" s="15" t="s">
        <v>8</v>
      </c>
      <c r="E80" s="15" t="s">
        <v>599</v>
      </c>
      <c r="F80" s="91">
        <v>8800</v>
      </c>
      <c r="G80" s="16"/>
      <c r="H80" s="16"/>
      <c r="I80" s="77"/>
      <c r="J80" s="46">
        <f t="shared" si="2"/>
        <v>0</v>
      </c>
      <c r="K80" s="48">
        <f t="shared" si="3"/>
        <v>0</v>
      </c>
      <c r="L80" s="50"/>
    </row>
    <row r="81" spans="1:12" ht="15.75" x14ac:dyDescent="0.25">
      <c r="A81" s="98">
        <v>19</v>
      </c>
      <c r="B81" s="99" t="s">
        <v>25</v>
      </c>
      <c r="C81" s="100" t="s">
        <v>0</v>
      </c>
      <c r="D81" s="100" t="s">
        <v>8</v>
      </c>
      <c r="E81" s="100" t="s">
        <v>599</v>
      </c>
      <c r="F81" s="101">
        <v>2200</v>
      </c>
      <c r="G81" s="102"/>
      <c r="H81" s="102"/>
      <c r="I81" s="103"/>
      <c r="J81" s="109">
        <f t="shared" si="2"/>
        <v>0</v>
      </c>
      <c r="K81" s="104">
        <f t="shared" si="3"/>
        <v>0</v>
      </c>
      <c r="L81" s="50"/>
    </row>
    <row r="82" spans="1:12" ht="15.75" x14ac:dyDescent="0.25">
      <c r="A82" s="13">
        <v>20</v>
      </c>
      <c r="B82" s="14" t="s">
        <v>26</v>
      </c>
      <c r="C82" s="15"/>
      <c r="D82" s="15" t="s">
        <v>27</v>
      </c>
      <c r="E82" s="15" t="s">
        <v>28</v>
      </c>
      <c r="F82" s="91">
        <v>1100</v>
      </c>
      <c r="G82" s="16"/>
      <c r="H82" s="16"/>
      <c r="I82" s="77"/>
      <c r="J82" s="46">
        <f t="shared" si="2"/>
        <v>0</v>
      </c>
      <c r="K82" s="48">
        <f t="shared" si="3"/>
        <v>0</v>
      </c>
      <c r="L82" s="50"/>
    </row>
    <row r="83" spans="1:12" ht="15.75" x14ac:dyDescent="0.25">
      <c r="A83" s="98">
        <v>21</v>
      </c>
      <c r="B83" s="99" t="s">
        <v>29</v>
      </c>
      <c r="C83" s="100"/>
      <c r="D83" s="100" t="s">
        <v>27</v>
      </c>
      <c r="E83" s="100" t="s">
        <v>626</v>
      </c>
      <c r="F83" s="101">
        <v>594</v>
      </c>
      <c r="G83" s="102"/>
      <c r="H83" s="102"/>
      <c r="I83" s="103"/>
      <c r="J83" s="109">
        <f t="shared" si="2"/>
        <v>0</v>
      </c>
      <c r="K83" s="104">
        <f t="shared" si="3"/>
        <v>0</v>
      </c>
      <c r="L83" s="50"/>
    </row>
    <row r="84" spans="1:12" ht="15.75" x14ac:dyDescent="0.25">
      <c r="A84" s="123"/>
      <c r="B84" s="113"/>
      <c r="C84" s="112"/>
      <c r="D84" s="112"/>
      <c r="E84" s="112"/>
      <c r="F84" s="114"/>
      <c r="G84" s="124"/>
      <c r="H84" s="124"/>
      <c r="I84" s="125"/>
      <c r="J84" s="118"/>
      <c r="K84" s="119"/>
      <c r="L84" s="120"/>
    </row>
    <row r="85" spans="1:12" ht="15.75" x14ac:dyDescent="0.25">
      <c r="A85" s="98">
        <v>23</v>
      </c>
      <c r="B85" s="99" t="s">
        <v>624</v>
      </c>
      <c r="C85" s="100"/>
      <c r="D85" s="100" t="s">
        <v>27</v>
      </c>
      <c r="E85" s="100" t="s">
        <v>16</v>
      </c>
      <c r="F85" s="101">
        <v>165</v>
      </c>
      <c r="G85" s="102"/>
      <c r="H85" s="102"/>
      <c r="I85" s="103"/>
      <c r="J85" s="109">
        <f t="shared" ref="J85:J88" si="4">ROUND(I85*F85,2)</f>
        <v>0</v>
      </c>
      <c r="K85" s="104">
        <f t="shared" ref="K85:K88" si="5">ROUND(J85*1.095,2)</f>
        <v>0</v>
      </c>
      <c r="L85" s="50"/>
    </row>
    <row r="86" spans="1:12" ht="15.75" x14ac:dyDescent="0.25">
      <c r="A86" s="13">
        <v>24</v>
      </c>
      <c r="B86" s="14" t="s">
        <v>625</v>
      </c>
      <c r="C86" s="15" t="s">
        <v>0</v>
      </c>
      <c r="D86" s="15" t="s">
        <v>8</v>
      </c>
      <c r="E86" s="15" t="s">
        <v>30</v>
      </c>
      <c r="F86" s="91">
        <v>2200</v>
      </c>
      <c r="G86" s="16"/>
      <c r="H86" s="16"/>
      <c r="I86" s="77"/>
      <c r="J86" s="46">
        <f t="shared" si="4"/>
        <v>0</v>
      </c>
      <c r="K86" s="48">
        <f t="shared" si="5"/>
        <v>0</v>
      </c>
      <c r="L86" s="50"/>
    </row>
    <row r="87" spans="1:12" ht="15.75" x14ac:dyDescent="0.25">
      <c r="A87" s="98">
        <v>25</v>
      </c>
      <c r="B87" s="99" t="s">
        <v>31</v>
      </c>
      <c r="C87" s="100" t="s">
        <v>0</v>
      </c>
      <c r="D87" s="100" t="s">
        <v>8</v>
      </c>
      <c r="E87" s="100" t="s">
        <v>32</v>
      </c>
      <c r="F87" s="101">
        <v>4400</v>
      </c>
      <c r="G87" s="102"/>
      <c r="H87" s="102"/>
      <c r="I87" s="103"/>
      <c r="J87" s="109">
        <f t="shared" si="4"/>
        <v>0</v>
      </c>
      <c r="K87" s="104">
        <f t="shared" si="5"/>
        <v>0</v>
      </c>
      <c r="L87" s="50"/>
    </row>
    <row r="88" spans="1:12" ht="15.75" x14ac:dyDescent="0.25">
      <c r="A88" s="13">
        <v>26</v>
      </c>
      <c r="B88" s="14" t="s">
        <v>33</v>
      </c>
      <c r="C88" s="15" t="s">
        <v>0</v>
      </c>
      <c r="D88" s="15" t="s">
        <v>8</v>
      </c>
      <c r="E88" s="15" t="s">
        <v>32</v>
      </c>
      <c r="F88" s="91">
        <v>2200</v>
      </c>
      <c r="G88" s="16"/>
      <c r="H88" s="16"/>
      <c r="I88" s="77"/>
      <c r="J88" s="46">
        <f t="shared" si="4"/>
        <v>0</v>
      </c>
      <c r="K88" s="48">
        <f t="shared" si="5"/>
        <v>0</v>
      </c>
      <c r="L88" s="50"/>
    </row>
    <row r="89" spans="1:12" ht="15.75" x14ac:dyDescent="0.25">
      <c r="A89" s="115"/>
      <c r="B89" s="113"/>
      <c r="C89" s="112"/>
      <c r="D89" s="112"/>
      <c r="E89" s="112"/>
      <c r="F89" s="114"/>
      <c r="G89" s="116"/>
      <c r="H89" s="116"/>
      <c r="I89" s="117"/>
      <c r="J89" s="118"/>
      <c r="K89" s="119"/>
      <c r="L89" s="120"/>
    </row>
    <row r="90" spans="1:12" ht="15.75" x14ac:dyDescent="0.25">
      <c r="A90" s="13">
        <v>28</v>
      </c>
      <c r="B90" s="14" t="s">
        <v>35</v>
      </c>
      <c r="C90" s="15" t="s">
        <v>0</v>
      </c>
      <c r="D90" s="15" t="s">
        <v>8</v>
      </c>
      <c r="E90" s="15" t="s">
        <v>632</v>
      </c>
      <c r="F90" s="91">
        <v>2200</v>
      </c>
      <c r="G90" s="16"/>
      <c r="H90" s="16"/>
      <c r="I90" s="77"/>
      <c r="J90" s="46">
        <f t="shared" ref="J90:J93" si="6">ROUND(I90*F90,2)</f>
        <v>0</v>
      </c>
      <c r="K90" s="48">
        <f t="shared" ref="K90:K93" si="7">ROUND(J90*1.095,2)</f>
        <v>0</v>
      </c>
      <c r="L90" s="50"/>
    </row>
    <row r="91" spans="1:12" ht="15.75" x14ac:dyDescent="0.25">
      <c r="A91" s="98">
        <v>29</v>
      </c>
      <c r="B91" s="99" t="s">
        <v>36</v>
      </c>
      <c r="C91" s="100" t="s">
        <v>0</v>
      </c>
      <c r="D91" s="100" t="s">
        <v>8</v>
      </c>
      <c r="E91" s="100" t="s">
        <v>632</v>
      </c>
      <c r="F91" s="101">
        <v>3300.0000000000005</v>
      </c>
      <c r="G91" s="102"/>
      <c r="H91" s="102"/>
      <c r="I91" s="103"/>
      <c r="J91" s="109">
        <f t="shared" si="6"/>
        <v>0</v>
      </c>
      <c r="K91" s="104">
        <f t="shared" si="7"/>
        <v>0</v>
      </c>
      <c r="L91" s="50"/>
    </row>
    <row r="92" spans="1:12" ht="15.75" x14ac:dyDescent="0.25">
      <c r="A92" s="13">
        <v>30</v>
      </c>
      <c r="B92" s="14" t="s">
        <v>37</v>
      </c>
      <c r="C92" s="15" t="s">
        <v>0</v>
      </c>
      <c r="D92" s="15" t="s">
        <v>8</v>
      </c>
      <c r="E92" s="15" t="s">
        <v>623</v>
      </c>
      <c r="F92" s="91">
        <v>2200</v>
      </c>
      <c r="G92" s="16"/>
      <c r="H92" s="16"/>
      <c r="I92" s="77"/>
      <c r="J92" s="46">
        <f t="shared" si="6"/>
        <v>0</v>
      </c>
      <c r="K92" s="48">
        <f t="shared" si="7"/>
        <v>0</v>
      </c>
      <c r="L92" s="50"/>
    </row>
    <row r="93" spans="1:12" ht="15.75" x14ac:dyDescent="0.25">
      <c r="A93" s="98">
        <v>31</v>
      </c>
      <c r="B93" s="99" t="s">
        <v>38</v>
      </c>
      <c r="C93" s="100" t="s">
        <v>0</v>
      </c>
      <c r="D93" s="100" t="s">
        <v>8</v>
      </c>
      <c r="E93" s="100" t="s">
        <v>599</v>
      </c>
      <c r="F93" s="101">
        <v>2200</v>
      </c>
      <c r="G93" s="102"/>
      <c r="H93" s="102"/>
      <c r="I93" s="103"/>
      <c r="J93" s="109">
        <f t="shared" si="6"/>
        <v>0</v>
      </c>
      <c r="K93" s="104">
        <f t="shared" si="7"/>
        <v>0</v>
      </c>
      <c r="L93" s="50"/>
    </row>
    <row r="94" spans="1:12" ht="15.75" x14ac:dyDescent="0.25">
      <c r="A94" s="123"/>
      <c r="B94" s="113"/>
      <c r="C94" s="112"/>
      <c r="D94" s="112"/>
      <c r="E94" s="112"/>
      <c r="F94" s="114"/>
      <c r="G94" s="124"/>
      <c r="H94" s="124"/>
      <c r="I94" s="125"/>
      <c r="J94" s="118"/>
      <c r="K94" s="119"/>
      <c r="L94" s="120"/>
    </row>
    <row r="95" spans="1:12" ht="15.75" x14ac:dyDescent="0.25">
      <c r="A95" s="115"/>
      <c r="B95" s="113"/>
      <c r="C95" s="112"/>
      <c r="D95" s="112"/>
      <c r="E95" s="112"/>
      <c r="F95" s="114"/>
      <c r="G95" s="116"/>
      <c r="H95" s="116"/>
      <c r="I95" s="117"/>
      <c r="J95" s="118"/>
      <c r="K95" s="119"/>
      <c r="L95" s="120"/>
    </row>
    <row r="96" spans="1:12" ht="15.75" x14ac:dyDescent="0.25">
      <c r="A96" s="13">
        <v>34</v>
      </c>
      <c r="B96" s="14" t="s">
        <v>39</v>
      </c>
      <c r="C96" s="15"/>
      <c r="D96" s="15" t="s">
        <v>27</v>
      </c>
      <c r="E96" s="15" t="s">
        <v>40</v>
      </c>
      <c r="F96" s="91">
        <v>55.000000000000007</v>
      </c>
      <c r="G96" s="16"/>
      <c r="H96" s="16"/>
      <c r="I96" s="77"/>
      <c r="J96" s="46">
        <f t="shared" ref="J96:J113" si="8">ROUND(I96*F96,2)</f>
        <v>0</v>
      </c>
      <c r="K96" s="48">
        <f t="shared" ref="K96:K113" si="9">ROUND(J96*1.095,2)</f>
        <v>0</v>
      </c>
      <c r="L96" s="50"/>
    </row>
    <row r="97" spans="1:12" ht="15.75" x14ac:dyDescent="0.25">
      <c r="A97" s="98">
        <v>35</v>
      </c>
      <c r="B97" s="99" t="s">
        <v>41</v>
      </c>
      <c r="C97" s="100"/>
      <c r="D97" s="100" t="s">
        <v>27</v>
      </c>
      <c r="E97" s="100" t="s">
        <v>40</v>
      </c>
      <c r="F97" s="101">
        <v>110.00000000000001</v>
      </c>
      <c r="G97" s="102"/>
      <c r="H97" s="102"/>
      <c r="I97" s="103"/>
      <c r="J97" s="109">
        <f t="shared" si="8"/>
        <v>0</v>
      </c>
      <c r="K97" s="104">
        <f t="shared" si="9"/>
        <v>0</v>
      </c>
      <c r="L97" s="50"/>
    </row>
    <row r="98" spans="1:12" ht="15.75" x14ac:dyDescent="0.25">
      <c r="A98" s="13">
        <v>36</v>
      </c>
      <c r="B98" s="14" t="s">
        <v>42</v>
      </c>
      <c r="C98" s="15"/>
      <c r="D98" s="15" t="s">
        <v>27</v>
      </c>
      <c r="E98" s="15" t="s">
        <v>43</v>
      </c>
      <c r="F98" s="91">
        <v>385.00000000000006</v>
      </c>
      <c r="G98" s="16"/>
      <c r="H98" s="16"/>
      <c r="I98" s="77"/>
      <c r="J98" s="46">
        <f t="shared" si="8"/>
        <v>0</v>
      </c>
      <c r="K98" s="48">
        <f t="shared" si="9"/>
        <v>0</v>
      </c>
      <c r="L98" s="50"/>
    </row>
    <row r="99" spans="1:12" ht="15.75" x14ac:dyDescent="0.25">
      <c r="A99" s="98">
        <v>37</v>
      </c>
      <c r="B99" s="99" t="s">
        <v>44</v>
      </c>
      <c r="C99" s="100"/>
      <c r="D99" s="100" t="s">
        <v>27</v>
      </c>
      <c r="E99" s="100" t="s">
        <v>43</v>
      </c>
      <c r="F99" s="101">
        <v>1100</v>
      </c>
      <c r="G99" s="102"/>
      <c r="H99" s="102"/>
      <c r="I99" s="103"/>
      <c r="J99" s="109">
        <f t="shared" si="8"/>
        <v>0</v>
      </c>
      <c r="K99" s="104">
        <f t="shared" si="9"/>
        <v>0</v>
      </c>
      <c r="L99" s="50"/>
    </row>
    <row r="100" spans="1:12" ht="15.75" x14ac:dyDescent="0.25">
      <c r="A100" s="13">
        <v>38</v>
      </c>
      <c r="B100" s="14" t="s">
        <v>45</v>
      </c>
      <c r="C100" s="15"/>
      <c r="D100" s="15" t="s">
        <v>27</v>
      </c>
      <c r="E100" s="15" t="s">
        <v>43</v>
      </c>
      <c r="F100" s="91">
        <v>1100</v>
      </c>
      <c r="G100" s="16"/>
      <c r="H100" s="16"/>
      <c r="I100" s="77"/>
      <c r="J100" s="46">
        <f t="shared" si="8"/>
        <v>0</v>
      </c>
      <c r="K100" s="48">
        <f t="shared" si="9"/>
        <v>0</v>
      </c>
      <c r="L100" s="50"/>
    </row>
    <row r="101" spans="1:12" ht="15.75" x14ac:dyDescent="0.25">
      <c r="A101" s="98">
        <v>39</v>
      </c>
      <c r="B101" s="99" t="s">
        <v>46</v>
      </c>
      <c r="C101" s="100"/>
      <c r="D101" s="100" t="s">
        <v>27</v>
      </c>
      <c r="E101" s="100" t="s">
        <v>43</v>
      </c>
      <c r="F101" s="101">
        <v>2750</v>
      </c>
      <c r="G101" s="102"/>
      <c r="H101" s="102"/>
      <c r="I101" s="103"/>
      <c r="J101" s="109">
        <f t="shared" si="8"/>
        <v>0</v>
      </c>
      <c r="K101" s="104">
        <f t="shared" si="9"/>
        <v>0</v>
      </c>
      <c r="L101" s="50"/>
    </row>
    <row r="102" spans="1:12" ht="15.75" x14ac:dyDescent="0.25">
      <c r="A102" s="13">
        <v>40</v>
      </c>
      <c r="B102" s="14" t="s">
        <v>47</v>
      </c>
      <c r="C102" s="15"/>
      <c r="D102" s="15" t="s">
        <v>27</v>
      </c>
      <c r="E102" s="15" t="s">
        <v>48</v>
      </c>
      <c r="F102" s="91">
        <v>7.7000000000000011</v>
      </c>
      <c r="G102" s="16"/>
      <c r="H102" s="16"/>
      <c r="I102" s="77"/>
      <c r="J102" s="46">
        <f t="shared" si="8"/>
        <v>0</v>
      </c>
      <c r="K102" s="48">
        <f t="shared" si="9"/>
        <v>0</v>
      </c>
      <c r="L102" s="50"/>
    </row>
    <row r="103" spans="1:12" ht="15.75" x14ac:dyDescent="0.25">
      <c r="A103" s="98">
        <v>41</v>
      </c>
      <c r="B103" s="99" t="s">
        <v>507</v>
      </c>
      <c r="C103" s="100"/>
      <c r="D103" s="100" t="s">
        <v>27</v>
      </c>
      <c r="E103" s="100" t="s">
        <v>40</v>
      </c>
      <c r="F103" s="101">
        <v>27.500000000000004</v>
      </c>
      <c r="G103" s="102"/>
      <c r="H103" s="102"/>
      <c r="I103" s="103"/>
      <c r="J103" s="109">
        <f t="shared" si="8"/>
        <v>0</v>
      </c>
      <c r="K103" s="104">
        <f t="shared" si="9"/>
        <v>0</v>
      </c>
      <c r="L103" s="50"/>
    </row>
    <row r="104" spans="1:12" ht="15.75" x14ac:dyDescent="0.25">
      <c r="A104" s="13">
        <v>42</v>
      </c>
      <c r="B104" s="113" t="s">
        <v>660</v>
      </c>
      <c r="C104" s="15" t="s">
        <v>0</v>
      </c>
      <c r="D104" s="15" t="s">
        <v>8</v>
      </c>
      <c r="E104" s="112" t="s">
        <v>661</v>
      </c>
      <c r="F104" s="91">
        <v>11</v>
      </c>
      <c r="G104" s="16"/>
      <c r="H104" s="16"/>
      <c r="I104" s="77"/>
      <c r="J104" s="46">
        <f t="shared" si="8"/>
        <v>0</v>
      </c>
      <c r="K104" s="48">
        <f t="shared" si="9"/>
        <v>0</v>
      </c>
      <c r="L104" s="50"/>
    </row>
    <row r="105" spans="1:12" ht="15.75" x14ac:dyDescent="0.25">
      <c r="A105" s="98">
        <v>43</v>
      </c>
      <c r="B105" s="99" t="s">
        <v>50</v>
      </c>
      <c r="C105" s="100" t="s">
        <v>0</v>
      </c>
      <c r="D105" s="100" t="s">
        <v>8</v>
      </c>
      <c r="E105" s="100" t="s">
        <v>366</v>
      </c>
      <c r="F105" s="101">
        <v>2200</v>
      </c>
      <c r="G105" s="102"/>
      <c r="H105" s="102"/>
      <c r="I105" s="103"/>
      <c r="J105" s="109">
        <f t="shared" si="8"/>
        <v>0</v>
      </c>
      <c r="K105" s="104">
        <f t="shared" si="9"/>
        <v>0</v>
      </c>
      <c r="L105" s="50"/>
    </row>
    <row r="106" spans="1:12" ht="15.75" x14ac:dyDescent="0.25">
      <c r="A106" s="13">
        <v>44</v>
      </c>
      <c r="B106" s="14" t="s">
        <v>51</v>
      </c>
      <c r="C106" s="15" t="s">
        <v>0</v>
      </c>
      <c r="D106" s="15" t="s">
        <v>8</v>
      </c>
      <c r="E106" s="15" t="s">
        <v>52</v>
      </c>
      <c r="F106" s="91">
        <v>550</v>
      </c>
      <c r="G106" s="16"/>
      <c r="H106" s="16"/>
      <c r="I106" s="77"/>
      <c r="J106" s="46">
        <f t="shared" si="8"/>
        <v>0</v>
      </c>
      <c r="K106" s="48">
        <f t="shared" si="9"/>
        <v>0</v>
      </c>
      <c r="L106" s="50"/>
    </row>
    <row r="107" spans="1:12" ht="15.75" x14ac:dyDescent="0.25">
      <c r="A107" s="98">
        <v>45</v>
      </c>
      <c r="B107" s="99" t="s">
        <v>53</v>
      </c>
      <c r="C107" s="100" t="s">
        <v>0</v>
      </c>
      <c r="D107" s="100" t="s">
        <v>8</v>
      </c>
      <c r="E107" s="100" t="s">
        <v>54</v>
      </c>
      <c r="F107" s="101">
        <v>4400</v>
      </c>
      <c r="G107" s="102"/>
      <c r="H107" s="102"/>
      <c r="I107" s="103"/>
      <c r="J107" s="109">
        <f t="shared" si="8"/>
        <v>0</v>
      </c>
      <c r="K107" s="104">
        <f t="shared" si="9"/>
        <v>0</v>
      </c>
      <c r="L107" s="50"/>
    </row>
    <row r="108" spans="1:12" ht="15.75" x14ac:dyDescent="0.25">
      <c r="A108" s="13">
        <v>46</v>
      </c>
      <c r="B108" s="14" t="s">
        <v>531</v>
      </c>
      <c r="C108" s="15"/>
      <c r="D108" s="15" t="s">
        <v>27</v>
      </c>
      <c r="E108" s="15" t="s">
        <v>529</v>
      </c>
      <c r="F108" s="91">
        <v>100</v>
      </c>
      <c r="G108" s="16"/>
      <c r="H108" s="16"/>
      <c r="I108" s="77"/>
      <c r="J108" s="46">
        <f t="shared" si="8"/>
        <v>0</v>
      </c>
      <c r="K108" s="48">
        <f t="shared" si="9"/>
        <v>0</v>
      </c>
      <c r="L108" s="51"/>
    </row>
    <row r="109" spans="1:12" ht="15.75" x14ac:dyDescent="0.25">
      <c r="A109" s="98">
        <v>47</v>
      </c>
      <c r="B109" s="99" t="s">
        <v>55</v>
      </c>
      <c r="C109" s="100"/>
      <c r="D109" s="100" t="s">
        <v>27</v>
      </c>
      <c r="E109" s="100" t="s">
        <v>40</v>
      </c>
      <c r="F109" s="101">
        <v>6.6000000000000005</v>
      </c>
      <c r="G109" s="102"/>
      <c r="H109" s="102"/>
      <c r="I109" s="103"/>
      <c r="J109" s="109">
        <f t="shared" si="8"/>
        <v>0</v>
      </c>
      <c r="K109" s="104">
        <f t="shared" si="9"/>
        <v>0</v>
      </c>
      <c r="L109" s="50"/>
    </row>
    <row r="110" spans="1:12" ht="15.75" x14ac:dyDescent="0.25">
      <c r="A110" s="13">
        <v>48</v>
      </c>
      <c r="B110" s="14" t="s">
        <v>56</v>
      </c>
      <c r="C110" s="15"/>
      <c r="D110" s="15" t="s">
        <v>27</v>
      </c>
      <c r="E110" s="15" t="s">
        <v>40</v>
      </c>
      <c r="F110" s="91">
        <v>22</v>
      </c>
      <c r="G110" s="16"/>
      <c r="H110" s="16"/>
      <c r="I110" s="77"/>
      <c r="J110" s="46">
        <f t="shared" si="8"/>
        <v>0</v>
      </c>
      <c r="K110" s="48">
        <f t="shared" si="9"/>
        <v>0</v>
      </c>
      <c r="L110" s="50"/>
    </row>
    <row r="111" spans="1:12" ht="15.75" x14ac:dyDescent="0.25">
      <c r="A111" s="98">
        <v>49</v>
      </c>
      <c r="B111" s="99" t="s">
        <v>57</v>
      </c>
      <c r="C111" s="100"/>
      <c r="D111" s="100" t="s">
        <v>27</v>
      </c>
      <c r="E111" s="100" t="s">
        <v>40</v>
      </c>
      <c r="F111" s="101">
        <v>550</v>
      </c>
      <c r="G111" s="102"/>
      <c r="H111" s="102"/>
      <c r="I111" s="103"/>
      <c r="J111" s="109">
        <f t="shared" si="8"/>
        <v>0</v>
      </c>
      <c r="K111" s="104">
        <f t="shared" si="9"/>
        <v>0</v>
      </c>
      <c r="L111" s="50"/>
    </row>
    <row r="112" spans="1:12" ht="15.75" x14ac:dyDescent="0.25">
      <c r="A112" s="13">
        <v>50</v>
      </c>
      <c r="B112" s="14" t="s">
        <v>532</v>
      </c>
      <c r="C112" s="15" t="s">
        <v>0</v>
      </c>
      <c r="D112" s="15" t="s">
        <v>8</v>
      </c>
      <c r="E112" s="15" t="s">
        <v>622</v>
      </c>
      <c r="F112" s="91">
        <v>1800</v>
      </c>
      <c r="G112" s="16"/>
      <c r="H112" s="16"/>
      <c r="I112" s="77"/>
      <c r="J112" s="46">
        <f t="shared" si="8"/>
        <v>0</v>
      </c>
      <c r="K112" s="48">
        <f t="shared" si="9"/>
        <v>0</v>
      </c>
      <c r="L112" s="51"/>
    </row>
    <row r="113" spans="1:12" ht="16.5" thickBot="1" x14ac:dyDescent="0.3">
      <c r="A113" s="98">
        <v>51</v>
      </c>
      <c r="B113" s="99" t="s">
        <v>530</v>
      </c>
      <c r="C113" s="100" t="s">
        <v>0</v>
      </c>
      <c r="D113" s="100" t="s">
        <v>8</v>
      </c>
      <c r="E113" s="100" t="s">
        <v>623</v>
      </c>
      <c r="F113" s="101">
        <v>4400</v>
      </c>
      <c r="G113" s="102"/>
      <c r="H113" s="102"/>
      <c r="I113" s="103"/>
      <c r="J113" s="109">
        <f t="shared" si="8"/>
        <v>0</v>
      </c>
      <c r="K113" s="104">
        <f t="shared" si="9"/>
        <v>0</v>
      </c>
      <c r="L113" s="60"/>
    </row>
    <row r="114" spans="1:12" ht="16.5" thickBot="1" x14ac:dyDescent="0.3">
      <c r="A114" s="17" t="s">
        <v>58</v>
      </c>
      <c r="B114" s="18"/>
      <c r="C114" s="19"/>
      <c r="D114" s="19"/>
      <c r="E114" s="19"/>
      <c r="F114" s="92"/>
      <c r="G114" s="19"/>
      <c r="H114" s="19"/>
      <c r="I114" s="79"/>
      <c r="J114" s="110">
        <f>SUM(J70:J113)</f>
        <v>0</v>
      </c>
      <c r="K114" s="110">
        <f>SUM(K70:K113)</f>
        <v>0</v>
      </c>
      <c r="L114" s="61">
        <f>SUM(L70:L113)</f>
        <v>0</v>
      </c>
    </row>
    <row r="115" spans="1:12" ht="15.75" x14ac:dyDescent="0.25">
      <c r="A115" s="23"/>
      <c r="G115" s="136" t="s">
        <v>579</v>
      </c>
      <c r="H115" s="137"/>
      <c r="I115" s="80">
        <f>J114</f>
        <v>0</v>
      </c>
    </row>
    <row r="116" spans="1:12" ht="15.75" x14ac:dyDescent="0.3">
      <c r="A116" s="23"/>
      <c r="B116" s="22"/>
      <c r="C116" s="22"/>
      <c r="G116" s="140" t="s">
        <v>580</v>
      </c>
      <c r="H116" s="141"/>
      <c r="I116" s="81">
        <f>L114</f>
        <v>0</v>
      </c>
    </row>
    <row r="117" spans="1:12" ht="15.75" x14ac:dyDescent="0.25">
      <c r="A117" s="23"/>
    </row>
    <row r="118" spans="1:12" ht="15.75" x14ac:dyDescent="0.25">
      <c r="A118" s="23"/>
      <c r="B118" s="24" t="s">
        <v>581</v>
      </c>
      <c r="C118" s="24"/>
      <c r="D118" s="25"/>
      <c r="E118" s="25" t="s">
        <v>583</v>
      </c>
      <c r="F118" s="93"/>
      <c r="G118" s="26" t="s">
        <v>582</v>
      </c>
      <c r="H118" s="26"/>
      <c r="I118" s="82"/>
      <c r="K118" s="45"/>
    </row>
    <row r="119" spans="1:12" ht="15.75" x14ac:dyDescent="0.25">
      <c r="A119" s="23"/>
      <c r="B119" s="24"/>
      <c r="C119" s="24"/>
      <c r="D119" s="25"/>
      <c r="E119" s="25"/>
      <c r="F119" s="93"/>
      <c r="G119" s="26"/>
      <c r="H119" s="26"/>
      <c r="I119" s="82"/>
      <c r="K119" s="45"/>
    </row>
    <row r="120" spans="1:12" ht="15.75" x14ac:dyDescent="0.25">
      <c r="A120" s="23"/>
      <c r="B120" s="24"/>
      <c r="C120" s="24"/>
      <c r="D120" s="25"/>
      <c r="E120" s="25"/>
      <c r="F120" s="93"/>
      <c r="G120" s="26"/>
      <c r="H120" s="26"/>
      <c r="I120" s="82"/>
      <c r="K120" s="45"/>
    </row>
    <row r="121" spans="1:12" ht="15.75" x14ac:dyDescent="0.25">
      <c r="A121" s="23"/>
      <c r="B121" s="24"/>
      <c r="C121" s="24"/>
      <c r="D121" s="25"/>
      <c r="E121" s="25"/>
      <c r="F121" s="93"/>
      <c r="G121" s="26"/>
      <c r="H121" s="26"/>
      <c r="I121" s="82"/>
      <c r="K121" s="45"/>
    </row>
    <row r="124" spans="1:12" ht="15.75" thickBot="1" x14ac:dyDescent="0.3"/>
    <row r="125" spans="1:12" ht="27" thickBot="1" x14ac:dyDescent="0.45">
      <c r="A125" s="8" t="s">
        <v>59</v>
      </c>
      <c r="B125" s="9"/>
      <c r="I125" s="62">
        <f>$I$11</f>
        <v>0</v>
      </c>
    </row>
    <row r="126" spans="1:12" ht="90.75" thickBot="1" x14ac:dyDescent="0.3">
      <c r="A126" s="40" t="s">
        <v>547</v>
      </c>
      <c r="B126" s="41" t="s">
        <v>548</v>
      </c>
      <c r="C126" s="41" t="s">
        <v>549</v>
      </c>
      <c r="D126" s="41" t="s">
        <v>550</v>
      </c>
      <c r="E126" s="40" t="s">
        <v>551</v>
      </c>
      <c r="F126" s="89" t="s">
        <v>557</v>
      </c>
      <c r="G126" s="42" t="s">
        <v>552</v>
      </c>
      <c r="H126" s="42" t="s">
        <v>553</v>
      </c>
      <c r="I126" s="83" t="s">
        <v>558</v>
      </c>
      <c r="J126" s="57" t="s">
        <v>555</v>
      </c>
      <c r="K126" s="58" t="s">
        <v>556</v>
      </c>
      <c r="L126" s="59" t="s">
        <v>554</v>
      </c>
    </row>
    <row r="127" spans="1:12" ht="15.75" x14ac:dyDescent="0.25">
      <c r="A127" s="98">
        <v>1</v>
      </c>
      <c r="B127" s="99" t="s">
        <v>60</v>
      </c>
      <c r="C127" s="100" t="s">
        <v>0</v>
      </c>
      <c r="D127" s="100" t="s">
        <v>8</v>
      </c>
      <c r="E127" s="100" t="s">
        <v>61</v>
      </c>
      <c r="F127" s="101">
        <v>165</v>
      </c>
      <c r="G127" s="102"/>
      <c r="H127" s="102"/>
      <c r="I127" s="103"/>
      <c r="J127" s="109">
        <f>ROUND(I127*F127,2)</f>
        <v>0</v>
      </c>
      <c r="K127" s="104">
        <f>ROUND(J127*1.095,2)</f>
        <v>0</v>
      </c>
      <c r="L127" s="50"/>
    </row>
    <row r="128" spans="1:12" ht="15.75" x14ac:dyDescent="0.25">
      <c r="A128" s="13">
        <v>2</v>
      </c>
      <c r="B128" s="14" t="s">
        <v>62</v>
      </c>
      <c r="C128" s="15" t="s">
        <v>0</v>
      </c>
      <c r="D128" s="15" t="s">
        <v>8</v>
      </c>
      <c r="E128" s="15" t="s">
        <v>61</v>
      </c>
      <c r="F128" s="91">
        <v>165</v>
      </c>
      <c r="G128" s="16"/>
      <c r="H128" s="16"/>
      <c r="I128" s="77"/>
      <c r="J128" s="46">
        <f t="shared" ref="J128:J136" si="10">ROUND(I128*F128,2)</f>
        <v>0</v>
      </c>
      <c r="K128" s="48">
        <f t="shared" ref="K128:K136" si="11">ROUND(J128*1.095,2)</f>
        <v>0</v>
      </c>
      <c r="L128" s="50"/>
    </row>
    <row r="129" spans="1:12" ht="15.75" x14ac:dyDescent="0.25">
      <c r="A129" s="98">
        <v>3</v>
      </c>
      <c r="B129" s="99" t="s">
        <v>63</v>
      </c>
      <c r="C129" s="100" t="s">
        <v>0</v>
      </c>
      <c r="D129" s="100" t="s">
        <v>8</v>
      </c>
      <c r="E129" s="100" t="s">
        <v>66</v>
      </c>
      <c r="F129" s="101">
        <v>55.000000000000007</v>
      </c>
      <c r="G129" s="102"/>
      <c r="H129" s="102"/>
      <c r="I129" s="103"/>
      <c r="J129" s="109">
        <f t="shared" si="10"/>
        <v>0</v>
      </c>
      <c r="K129" s="104">
        <f t="shared" si="11"/>
        <v>0</v>
      </c>
      <c r="L129" s="50"/>
    </row>
    <row r="130" spans="1:12" ht="15.75" x14ac:dyDescent="0.25">
      <c r="A130" s="13">
        <v>4</v>
      </c>
      <c r="B130" s="14" t="s">
        <v>64</v>
      </c>
      <c r="C130" s="15" t="s">
        <v>0</v>
      </c>
      <c r="D130" s="15" t="s">
        <v>8</v>
      </c>
      <c r="E130" s="15" t="s">
        <v>66</v>
      </c>
      <c r="F130" s="91">
        <v>55.000000000000007</v>
      </c>
      <c r="G130" s="16"/>
      <c r="H130" s="16"/>
      <c r="I130" s="77"/>
      <c r="J130" s="46">
        <f t="shared" si="10"/>
        <v>0</v>
      </c>
      <c r="K130" s="48">
        <f t="shared" si="11"/>
        <v>0</v>
      </c>
      <c r="L130" s="50"/>
    </row>
    <row r="131" spans="1:12" ht="15.75" x14ac:dyDescent="0.25">
      <c r="A131" s="98">
        <v>5</v>
      </c>
      <c r="B131" s="99" t="s">
        <v>65</v>
      </c>
      <c r="C131" s="100" t="s">
        <v>0</v>
      </c>
      <c r="D131" s="100" t="s">
        <v>8</v>
      </c>
      <c r="E131" s="100" t="s">
        <v>601</v>
      </c>
      <c r="F131" s="101">
        <v>55.000000000000007</v>
      </c>
      <c r="G131" s="102"/>
      <c r="H131" s="102"/>
      <c r="I131" s="103"/>
      <c r="J131" s="109">
        <f t="shared" si="10"/>
        <v>0</v>
      </c>
      <c r="K131" s="104">
        <f t="shared" si="11"/>
        <v>0</v>
      </c>
      <c r="L131" s="50"/>
    </row>
    <row r="132" spans="1:12" ht="15.75" x14ac:dyDescent="0.25">
      <c r="A132" s="13">
        <v>6</v>
      </c>
      <c r="B132" s="14" t="s">
        <v>67</v>
      </c>
      <c r="C132" s="15" t="s">
        <v>0</v>
      </c>
      <c r="D132" s="15" t="s">
        <v>8</v>
      </c>
      <c r="E132" s="15" t="s">
        <v>601</v>
      </c>
      <c r="F132" s="91">
        <v>55.000000000000007</v>
      </c>
      <c r="G132" s="16"/>
      <c r="H132" s="16"/>
      <c r="I132" s="77"/>
      <c r="J132" s="46">
        <f t="shared" si="10"/>
        <v>0</v>
      </c>
      <c r="K132" s="48">
        <f t="shared" si="11"/>
        <v>0</v>
      </c>
      <c r="L132" s="50"/>
    </row>
    <row r="133" spans="1:12" ht="15.75" x14ac:dyDescent="0.25">
      <c r="A133" s="98">
        <v>7</v>
      </c>
      <c r="B133" s="99" t="s">
        <v>68</v>
      </c>
      <c r="C133" s="100" t="s">
        <v>0</v>
      </c>
      <c r="D133" s="100" t="s">
        <v>8</v>
      </c>
      <c r="E133" s="100" t="s">
        <v>602</v>
      </c>
      <c r="F133" s="101">
        <v>55.000000000000007</v>
      </c>
      <c r="G133" s="102"/>
      <c r="H133" s="102"/>
      <c r="I133" s="103"/>
      <c r="J133" s="109">
        <f t="shared" si="10"/>
        <v>0</v>
      </c>
      <c r="K133" s="104">
        <f t="shared" si="11"/>
        <v>0</v>
      </c>
      <c r="L133" s="50"/>
    </row>
    <row r="134" spans="1:12" ht="15.75" x14ac:dyDescent="0.25">
      <c r="A134" s="13">
        <v>8</v>
      </c>
      <c r="B134" s="14" t="s">
        <v>69</v>
      </c>
      <c r="C134" s="15" t="s">
        <v>0</v>
      </c>
      <c r="D134" s="15" t="s">
        <v>8</v>
      </c>
      <c r="E134" s="15" t="s">
        <v>70</v>
      </c>
      <c r="F134" s="91">
        <v>55.000000000000007</v>
      </c>
      <c r="G134" s="16"/>
      <c r="H134" s="16"/>
      <c r="I134" s="77"/>
      <c r="J134" s="46">
        <f t="shared" si="10"/>
        <v>0</v>
      </c>
      <c r="K134" s="48">
        <f t="shared" si="11"/>
        <v>0</v>
      </c>
      <c r="L134" s="50"/>
    </row>
    <row r="135" spans="1:12" ht="15.75" x14ac:dyDescent="0.25">
      <c r="A135" s="98">
        <v>9</v>
      </c>
      <c r="B135" s="99" t="s">
        <v>71</v>
      </c>
      <c r="C135" s="100" t="s">
        <v>0</v>
      </c>
      <c r="D135" s="100" t="s">
        <v>8</v>
      </c>
      <c r="E135" s="100" t="s">
        <v>70</v>
      </c>
      <c r="F135" s="101">
        <v>55.000000000000007</v>
      </c>
      <c r="G135" s="102"/>
      <c r="H135" s="102"/>
      <c r="I135" s="103"/>
      <c r="J135" s="109">
        <f t="shared" si="10"/>
        <v>0</v>
      </c>
      <c r="K135" s="104">
        <f t="shared" si="11"/>
        <v>0</v>
      </c>
      <c r="L135" s="50"/>
    </row>
    <row r="136" spans="1:12" ht="16.5" thickBot="1" x14ac:dyDescent="0.3">
      <c r="A136" s="13">
        <v>10</v>
      </c>
      <c r="B136" s="14" t="s">
        <v>72</v>
      </c>
      <c r="C136" s="15" t="s">
        <v>0</v>
      </c>
      <c r="D136" s="15" t="s">
        <v>8</v>
      </c>
      <c r="E136" s="15" t="s">
        <v>70</v>
      </c>
      <c r="F136" s="91">
        <v>165</v>
      </c>
      <c r="G136" s="16"/>
      <c r="H136" s="16"/>
      <c r="I136" s="77"/>
      <c r="J136" s="46">
        <f t="shared" si="10"/>
        <v>0</v>
      </c>
      <c r="K136" s="48">
        <f t="shared" si="11"/>
        <v>0</v>
      </c>
      <c r="L136" s="50"/>
    </row>
    <row r="137" spans="1:12" ht="16.5" thickBot="1" x14ac:dyDescent="0.3">
      <c r="A137" s="17" t="s">
        <v>58</v>
      </c>
      <c r="B137" s="18"/>
      <c r="C137" s="19"/>
      <c r="D137" s="19"/>
      <c r="E137" s="19"/>
      <c r="F137" s="92"/>
      <c r="G137" s="19"/>
      <c r="H137" s="19"/>
      <c r="I137" s="79"/>
      <c r="J137" s="110">
        <f>SUM(J127:J136)</f>
        <v>0</v>
      </c>
      <c r="K137" s="110">
        <f t="shared" ref="K137:L137" si="12">SUM(K127:K136)</f>
        <v>0</v>
      </c>
      <c r="L137" s="61">
        <f t="shared" si="12"/>
        <v>0</v>
      </c>
    </row>
    <row r="138" spans="1:12" ht="15.75" x14ac:dyDescent="0.25">
      <c r="A138" s="21"/>
      <c r="G138" s="136" t="s">
        <v>579</v>
      </c>
      <c r="H138" s="137"/>
      <c r="I138" s="80">
        <f>J137</f>
        <v>0</v>
      </c>
    </row>
    <row r="139" spans="1:12" ht="33" customHeight="1" x14ac:dyDescent="0.3">
      <c r="A139" s="23"/>
      <c r="B139" s="22"/>
      <c r="C139" s="22"/>
      <c r="G139" s="140" t="s">
        <v>580</v>
      </c>
      <c r="H139" s="141"/>
      <c r="I139" s="81">
        <f>L137</f>
        <v>0</v>
      </c>
    </row>
    <row r="140" spans="1:12" ht="15.75" x14ac:dyDescent="0.25">
      <c r="A140" s="23"/>
    </row>
    <row r="141" spans="1:12" ht="15.75" x14ac:dyDescent="0.25">
      <c r="A141" s="23"/>
      <c r="B141" s="24" t="s">
        <v>581</v>
      </c>
      <c r="C141" s="24"/>
      <c r="D141" s="25"/>
      <c r="E141" s="25" t="s">
        <v>583</v>
      </c>
      <c r="F141" s="93"/>
      <c r="G141" s="26" t="s">
        <v>582</v>
      </c>
      <c r="H141" s="26"/>
      <c r="I141" s="82"/>
      <c r="K141" s="45"/>
    </row>
    <row r="144" spans="1:12" x14ac:dyDescent="0.25">
      <c r="A144" s="28"/>
      <c r="B144" s="24"/>
      <c r="C144" s="24"/>
      <c r="D144" s="25"/>
      <c r="E144" s="25"/>
      <c r="F144" s="93"/>
      <c r="G144" s="26"/>
      <c r="H144" s="26"/>
      <c r="I144" s="82"/>
      <c r="K144" s="45"/>
    </row>
    <row r="145" spans="1:12" ht="15.75" thickBot="1" x14ac:dyDescent="0.3"/>
    <row r="146" spans="1:12" ht="27" thickBot="1" x14ac:dyDescent="0.45">
      <c r="A146" s="8" t="s">
        <v>73</v>
      </c>
      <c r="B146" s="9"/>
      <c r="I146" s="62">
        <f>$I$11</f>
        <v>0</v>
      </c>
    </row>
    <row r="147" spans="1:12" ht="90.75" thickBot="1" x14ac:dyDescent="0.3">
      <c r="A147" s="40" t="s">
        <v>547</v>
      </c>
      <c r="B147" s="41" t="s">
        <v>548</v>
      </c>
      <c r="C147" s="41" t="s">
        <v>549</v>
      </c>
      <c r="D147" s="41" t="s">
        <v>550</v>
      </c>
      <c r="E147" s="40" t="s">
        <v>551</v>
      </c>
      <c r="F147" s="89" t="s">
        <v>557</v>
      </c>
      <c r="G147" s="42" t="s">
        <v>552</v>
      </c>
      <c r="H147" s="42" t="s">
        <v>553</v>
      </c>
      <c r="I147" s="76" t="s">
        <v>558</v>
      </c>
      <c r="J147" s="43" t="s">
        <v>555</v>
      </c>
      <c r="K147" s="47" t="s">
        <v>556</v>
      </c>
      <c r="L147" s="49" t="s">
        <v>554</v>
      </c>
    </row>
    <row r="148" spans="1:12" ht="15.75" x14ac:dyDescent="0.25">
      <c r="A148" s="98">
        <v>1</v>
      </c>
      <c r="B148" s="99" t="s">
        <v>74</v>
      </c>
      <c r="C148" s="100"/>
      <c r="D148" s="100" t="s">
        <v>27</v>
      </c>
      <c r="E148" s="100"/>
      <c r="F148" s="101">
        <v>16.5</v>
      </c>
      <c r="G148" s="102"/>
      <c r="H148" s="102"/>
      <c r="I148" s="103"/>
      <c r="J148" s="109">
        <f>ROUND(I148*F148,2)</f>
        <v>0</v>
      </c>
      <c r="K148" s="104">
        <f>ROUND(J148*1.095,2)</f>
        <v>0</v>
      </c>
      <c r="L148" s="50"/>
    </row>
    <row r="149" spans="1:12" ht="15.75" x14ac:dyDescent="0.25">
      <c r="A149" s="13">
        <v>2</v>
      </c>
      <c r="B149" s="14" t="s">
        <v>75</v>
      </c>
      <c r="C149" s="15"/>
      <c r="D149" s="15" t="s">
        <v>27</v>
      </c>
      <c r="E149" s="15"/>
      <c r="F149" s="91">
        <v>16.5</v>
      </c>
      <c r="G149" s="16"/>
      <c r="H149" s="16"/>
      <c r="I149" s="77"/>
      <c r="J149" s="46">
        <f t="shared" ref="J149:J176" si="13">ROUND(I149*F149,2)</f>
        <v>0</v>
      </c>
      <c r="K149" s="48">
        <f t="shared" ref="K149:K176" si="14">ROUND(J149*1.095,2)</f>
        <v>0</v>
      </c>
      <c r="L149" s="50"/>
    </row>
    <row r="150" spans="1:12" ht="15.75" x14ac:dyDescent="0.25">
      <c r="A150" s="98">
        <v>3</v>
      </c>
      <c r="B150" s="99" t="s">
        <v>76</v>
      </c>
      <c r="C150" s="100"/>
      <c r="D150" s="100" t="s">
        <v>27</v>
      </c>
      <c r="E150" s="100"/>
      <c r="F150" s="101">
        <v>275</v>
      </c>
      <c r="G150" s="102"/>
      <c r="H150" s="102"/>
      <c r="I150" s="103"/>
      <c r="J150" s="109">
        <f t="shared" si="13"/>
        <v>0</v>
      </c>
      <c r="K150" s="104">
        <f t="shared" si="14"/>
        <v>0</v>
      </c>
      <c r="L150" s="50"/>
    </row>
    <row r="151" spans="1:12" ht="15.75" x14ac:dyDescent="0.25">
      <c r="A151" s="13">
        <v>4</v>
      </c>
      <c r="B151" s="14" t="s">
        <v>77</v>
      </c>
      <c r="C151" s="15"/>
      <c r="D151" s="15" t="s">
        <v>27</v>
      </c>
      <c r="E151" s="15"/>
      <c r="F151" s="91">
        <v>99.000000000000014</v>
      </c>
      <c r="G151" s="16"/>
      <c r="H151" s="16"/>
      <c r="I151" s="77"/>
      <c r="J151" s="46">
        <f t="shared" si="13"/>
        <v>0</v>
      </c>
      <c r="K151" s="48">
        <f t="shared" si="14"/>
        <v>0</v>
      </c>
      <c r="L151" s="50"/>
    </row>
    <row r="152" spans="1:12" ht="15.75" x14ac:dyDescent="0.25">
      <c r="A152" s="98">
        <v>5</v>
      </c>
      <c r="B152" s="99" t="s">
        <v>78</v>
      </c>
      <c r="C152" s="100"/>
      <c r="D152" s="100" t="s">
        <v>27</v>
      </c>
      <c r="E152" s="100"/>
      <c r="F152" s="101">
        <v>44</v>
      </c>
      <c r="G152" s="102"/>
      <c r="H152" s="102"/>
      <c r="I152" s="103"/>
      <c r="J152" s="109">
        <f t="shared" si="13"/>
        <v>0</v>
      </c>
      <c r="K152" s="104">
        <f t="shared" si="14"/>
        <v>0</v>
      </c>
      <c r="L152" s="50"/>
    </row>
    <row r="153" spans="1:12" ht="15.75" x14ac:dyDescent="0.25">
      <c r="A153" s="13">
        <v>6</v>
      </c>
      <c r="B153" s="14" t="s">
        <v>79</v>
      </c>
      <c r="C153" s="15"/>
      <c r="D153" s="15" t="s">
        <v>27</v>
      </c>
      <c r="E153" s="15"/>
      <c r="F153" s="91">
        <v>11</v>
      </c>
      <c r="G153" s="16"/>
      <c r="H153" s="16"/>
      <c r="I153" s="77"/>
      <c r="J153" s="46">
        <f t="shared" si="13"/>
        <v>0</v>
      </c>
      <c r="K153" s="48">
        <f t="shared" si="14"/>
        <v>0</v>
      </c>
      <c r="L153" s="50"/>
    </row>
    <row r="154" spans="1:12" ht="15.75" x14ac:dyDescent="0.25">
      <c r="A154" s="98">
        <v>7</v>
      </c>
      <c r="B154" s="99" t="s">
        <v>80</v>
      </c>
      <c r="C154" s="100"/>
      <c r="D154" s="100" t="s">
        <v>27</v>
      </c>
      <c r="E154" s="100"/>
      <c r="F154" s="101">
        <v>89.100000000000009</v>
      </c>
      <c r="G154" s="102"/>
      <c r="H154" s="102"/>
      <c r="I154" s="103"/>
      <c r="J154" s="109">
        <f t="shared" si="13"/>
        <v>0</v>
      </c>
      <c r="K154" s="104">
        <f t="shared" si="14"/>
        <v>0</v>
      </c>
      <c r="L154" s="50"/>
    </row>
    <row r="155" spans="1:12" ht="15.75" x14ac:dyDescent="0.25">
      <c r="A155" s="13">
        <v>8</v>
      </c>
      <c r="B155" s="14" t="s">
        <v>81</v>
      </c>
      <c r="C155" s="15"/>
      <c r="D155" s="15" t="s">
        <v>27</v>
      </c>
      <c r="E155" s="15"/>
      <c r="F155" s="91">
        <v>16.5</v>
      </c>
      <c r="G155" s="16"/>
      <c r="H155" s="16"/>
      <c r="I155" s="77"/>
      <c r="J155" s="46">
        <f t="shared" si="13"/>
        <v>0</v>
      </c>
      <c r="K155" s="48">
        <f t="shared" si="14"/>
        <v>0</v>
      </c>
      <c r="L155" s="50"/>
    </row>
    <row r="156" spans="1:12" ht="15.75" x14ac:dyDescent="0.25">
      <c r="A156" s="98">
        <v>9</v>
      </c>
      <c r="B156" s="99" t="s">
        <v>82</v>
      </c>
      <c r="C156" s="100"/>
      <c r="D156" s="100" t="s">
        <v>27</v>
      </c>
      <c r="E156" s="100"/>
      <c r="F156" s="101">
        <v>6.6000000000000005</v>
      </c>
      <c r="G156" s="102"/>
      <c r="H156" s="102"/>
      <c r="I156" s="103"/>
      <c r="J156" s="109">
        <f t="shared" si="13"/>
        <v>0</v>
      </c>
      <c r="K156" s="104">
        <f t="shared" si="14"/>
        <v>0</v>
      </c>
      <c r="L156" s="50"/>
    </row>
    <row r="157" spans="1:12" ht="15.75" x14ac:dyDescent="0.25">
      <c r="A157" s="13">
        <v>10</v>
      </c>
      <c r="B157" s="14" t="s">
        <v>83</v>
      </c>
      <c r="C157" s="15"/>
      <c r="D157" s="15" t="s">
        <v>27</v>
      </c>
      <c r="E157" s="15"/>
      <c r="F157" s="91">
        <v>11</v>
      </c>
      <c r="G157" s="16"/>
      <c r="H157" s="16"/>
      <c r="I157" s="77"/>
      <c r="J157" s="46">
        <f t="shared" si="13"/>
        <v>0</v>
      </c>
      <c r="K157" s="48">
        <f t="shared" si="14"/>
        <v>0</v>
      </c>
      <c r="L157" s="50"/>
    </row>
    <row r="158" spans="1:12" ht="15.75" x14ac:dyDescent="0.25">
      <c r="A158" s="98">
        <v>11</v>
      </c>
      <c r="B158" s="99" t="s">
        <v>84</v>
      </c>
      <c r="C158" s="100"/>
      <c r="D158" s="100" t="s">
        <v>27</v>
      </c>
      <c r="E158" s="100"/>
      <c r="F158" s="101">
        <v>44</v>
      </c>
      <c r="G158" s="102"/>
      <c r="H158" s="102"/>
      <c r="I158" s="103"/>
      <c r="J158" s="109">
        <f t="shared" si="13"/>
        <v>0</v>
      </c>
      <c r="K158" s="104">
        <f t="shared" si="14"/>
        <v>0</v>
      </c>
      <c r="L158" s="50"/>
    </row>
    <row r="159" spans="1:12" ht="15.75" x14ac:dyDescent="0.25">
      <c r="A159" s="13">
        <v>12</v>
      </c>
      <c r="B159" s="14" t="s">
        <v>85</v>
      </c>
      <c r="C159" s="15"/>
      <c r="D159" s="15" t="s">
        <v>27</v>
      </c>
      <c r="E159" s="15"/>
      <c r="F159" s="91">
        <v>11</v>
      </c>
      <c r="G159" s="16"/>
      <c r="H159" s="16"/>
      <c r="I159" s="77"/>
      <c r="J159" s="46">
        <f t="shared" si="13"/>
        <v>0</v>
      </c>
      <c r="K159" s="48">
        <f t="shared" si="14"/>
        <v>0</v>
      </c>
      <c r="L159" s="50"/>
    </row>
    <row r="160" spans="1:12" ht="15.75" x14ac:dyDescent="0.25">
      <c r="A160" s="98">
        <v>13</v>
      </c>
      <c r="B160" s="99" t="s">
        <v>86</v>
      </c>
      <c r="C160" s="100"/>
      <c r="D160" s="100" t="s">
        <v>27</v>
      </c>
      <c r="E160" s="100"/>
      <c r="F160" s="101">
        <v>11</v>
      </c>
      <c r="G160" s="102"/>
      <c r="H160" s="102"/>
      <c r="I160" s="103"/>
      <c r="J160" s="109">
        <f t="shared" si="13"/>
        <v>0</v>
      </c>
      <c r="K160" s="104">
        <f t="shared" si="14"/>
        <v>0</v>
      </c>
      <c r="L160" s="50"/>
    </row>
    <row r="161" spans="1:12" ht="15.75" x14ac:dyDescent="0.25">
      <c r="A161" s="13">
        <v>14</v>
      </c>
      <c r="B161" s="14" t="s">
        <v>87</v>
      </c>
      <c r="C161" s="15"/>
      <c r="D161" s="15" t="s">
        <v>27</v>
      </c>
      <c r="E161" s="15"/>
      <c r="F161" s="91">
        <v>5.5</v>
      </c>
      <c r="G161" s="16"/>
      <c r="H161" s="16"/>
      <c r="I161" s="77"/>
      <c r="J161" s="46">
        <f t="shared" si="13"/>
        <v>0</v>
      </c>
      <c r="K161" s="48">
        <f t="shared" si="14"/>
        <v>0</v>
      </c>
      <c r="L161" s="50"/>
    </row>
    <row r="162" spans="1:12" ht="15.75" x14ac:dyDescent="0.25">
      <c r="A162" s="98">
        <v>15</v>
      </c>
      <c r="B162" s="99" t="s">
        <v>88</v>
      </c>
      <c r="C162" s="100"/>
      <c r="D162" s="100" t="s">
        <v>27</v>
      </c>
      <c r="E162" s="100"/>
      <c r="F162" s="101">
        <v>11</v>
      </c>
      <c r="G162" s="102"/>
      <c r="H162" s="102"/>
      <c r="I162" s="103"/>
      <c r="J162" s="109">
        <f t="shared" si="13"/>
        <v>0</v>
      </c>
      <c r="K162" s="104">
        <f t="shared" si="14"/>
        <v>0</v>
      </c>
      <c r="L162" s="50"/>
    </row>
    <row r="163" spans="1:12" ht="15.75" x14ac:dyDescent="0.25">
      <c r="A163" s="13">
        <v>16</v>
      </c>
      <c r="B163" s="14" t="s">
        <v>89</v>
      </c>
      <c r="C163" s="15"/>
      <c r="D163" s="15" t="s">
        <v>27</v>
      </c>
      <c r="E163" s="15"/>
      <c r="F163" s="91">
        <v>11</v>
      </c>
      <c r="G163" s="16"/>
      <c r="H163" s="16"/>
      <c r="I163" s="77"/>
      <c r="J163" s="46">
        <f t="shared" si="13"/>
        <v>0</v>
      </c>
      <c r="K163" s="48">
        <f t="shared" si="14"/>
        <v>0</v>
      </c>
      <c r="L163" s="50"/>
    </row>
    <row r="164" spans="1:12" ht="15.75" x14ac:dyDescent="0.25">
      <c r="A164" s="98">
        <v>17</v>
      </c>
      <c r="B164" s="99" t="s">
        <v>90</v>
      </c>
      <c r="C164" s="100"/>
      <c r="D164" s="100" t="s">
        <v>27</v>
      </c>
      <c r="E164" s="100"/>
      <c r="F164" s="101">
        <v>55.000000000000007</v>
      </c>
      <c r="G164" s="102"/>
      <c r="H164" s="102"/>
      <c r="I164" s="103"/>
      <c r="J164" s="109">
        <f t="shared" si="13"/>
        <v>0</v>
      </c>
      <c r="K164" s="104">
        <f t="shared" si="14"/>
        <v>0</v>
      </c>
      <c r="L164" s="50"/>
    </row>
    <row r="165" spans="1:12" ht="15.75" x14ac:dyDescent="0.25">
      <c r="A165" s="13">
        <v>18</v>
      </c>
      <c r="B165" s="14" t="s">
        <v>91</v>
      </c>
      <c r="C165" s="15"/>
      <c r="D165" s="15" t="s">
        <v>27</v>
      </c>
      <c r="E165" s="15"/>
      <c r="F165" s="91">
        <v>44</v>
      </c>
      <c r="G165" s="16"/>
      <c r="H165" s="16"/>
      <c r="I165" s="77"/>
      <c r="J165" s="46">
        <f t="shared" si="13"/>
        <v>0</v>
      </c>
      <c r="K165" s="48">
        <f t="shared" si="14"/>
        <v>0</v>
      </c>
      <c r="L165" s="50"/>
    </row>
    <row r="166" spans="1:12" ht="15.75" x14ac:dyDescent="0.25">
      <c r="A166" s="98">
        <v>19</v>
      </c>
      <c r="B166" s="99" t="s">
        <v>92</v>
      </c>
      <c r="C166" s="100" t="s">
        <v>0</v>
      </c>
      <c r="D166" s="100" t="s">
        <v>8</v>
      </c>
      <c r="E166" s="100" t="s">
        <v>603</v>
      </c>
      <c r="F166" s="101">
        <v>14300.000000000002</v>
      </c>
      <c r="G166" s="102"/>
      <c r="H166" s="102"/>
      <c r="I166" s="103"/>
      <c r="J166" s="109">
        <f t="shared" si="13"/>
        <v>0</v>
      </c>
      <c r="K166" s="104">
        <f t="shared" si="14"/>
        <v>0</v>
      </c>
      <c r="L166" s="50"/>
    </row>
    <row r="167" spans="1:12" ht="15.75" x14ac:dyDescent="0.25">
      <c r="A167" s="13">
        <v>20</v>
      </c>
      <c r="B167" s="14" t="s">
        <v>527</v>
      </c>
      <c r="C167" s="15" t="s">
        <v>0</v>
      </c>
      <c r="D167" s="15" t="s">
        <v>8</v>
      </c>
      <c r="E167" s="15" t="s">
        <v>603</v>
      </c>
      <c r="F167" s="91">
        <v>14300.000000000002</v>
      </c>
      <c r="G167" s="16"/>
      <c r="H167" s="16"/>
      <c r="I167" s="77"/>
      <c r="J167" s="46">
        <f t="shared" si="13"/>
        <v>0</v>
      </c>
      <c r="K167" s="48">
        <f t="shared" si="14"/>
        <v>0</v>
      </c>
      <c r="L167" s="50"/>
    </row>
    <row r="168" spans="1:12" ht="15.75" x14ac:dyDescent="0.25">
      <c r="A168" s="98">
        <v>21</v>
      </c>
      <c r="B168" s="99" t="s">
        <v>93</v>
      </c>
      <c r="C168" s="100"/>
      <c r="D168" s="100" t="s">
        <v>27</v>
      </c>
      <c r="E168" s="100"/>
      <c r="F168" s="101">
        <v>330</v>
      </c>
      <c r="G168" s="102"/>
      <c r="H168" s="102"/>
      <c r="I168" s="103"/>
      <c r="J168" s="109">
        <f t="shared" si="13"/>
        <v>0</v>
      </c>
      <c r="K168" s="104">
        <f t="shared" si="14"/>
        <v>0</v>
      </c>
      <c r="L168" s="50"/>
    </row>
    <row r="169" spans="1:12" ht="15.75" x14ac:dyDescent="0.25">
      <c r="A169" s="13">
        <v>22</v>
      </c>
      <c r="B169" s="14" t="s">
        <v>94</v>
      </c>
      <c r="C169" s="15"/>
      <c r="D169" s="15" t="s">
        <v>27</v>
      </c>
      <c r="E169" s="15"/>
      <c r="F169" s="91">
        <v>110.00000000000001</v>
      </c>
      <c r="G169" s="16"/>
      <c r="H169" s="16"/>
      <c r="I169" s="77"/>
      <c r="J169" s="46">
        <f t="shared" si="13"/>
        <v>0</v>
      </c>
      <c r="K169" s="48">
        <f t="shared" si="14"/>
        <v>0</v>
      </c>
      <c r="L169" s="50"/>
    </row>
    <row r="170" spans="1:12" ht="15.75" x14ac:dyDescent="0.25">
      <c r="A170" s="98">
        <v>23</v>
      </c>
      <c r="B170" s="99" t="s">
        <v>95</v>
      </c>
      <c r="C170" s="100"/>
      <c r="D170" s="100" t="s">
        <v>27</v>
      </c>
      <c r="E170" s="100"/>
      <c r="F170" s="101">
        <v>44</v>
      </c>
      <c r="G170" s="102"/>
      <c r="H170" s="102"/>
      <c r="I170" s="103"/>
      <c r="J170" s="109">
        <f t="shared" si="13"/>
        <v>0</v>
      </c>
      <c r="K170" s="104">
        <f t="shared" si="14"/>
        <v>0</v>
      </c>
      <c r="L170" s="50"/>
    </row>
    <row r="171" spans="1:12" ht="15.75" x14ac:dyDescent="0.25">
      <c r="A171" s="13">
        <v>24</v>
      </c>
      <c r="B171" s="14" t="s">
        <v>96</v>
      </c>
      <c r="C171" s="15"/>
      <c r="D171" s="15" t="s">
        <v>27</v>
      </c>
      <c r="E171" s="15"/>
      <c r="F171" s="91">
        <v>176</v>
      </c>
      <c r="G171" s="16"/>
      <c r="H171" s="16"/>
      <c r="I171" s="77"/>
      <c r="J171" s="46">
        <f t="shared" si="13"/>
        <v>0</v>
      </c>
      <c r="K171" s="48">
        <f t="shared" si="14"/>
        <v>0</v>
      </c>
      <c r="L171" s="50"/>
    </row>
    <row r="172" spans="1:12" ht="15.75" x14ac:dyDescent="0.25">
      <c r="A172" s="98">
        <v>25</v>
      </c>
      <c r="B172" s="99" t="s">
        <v>537</v>
      </c>
      <c r="C172" s="100"/>
      <c r="D172" s="100" t="s">
        <v>8</v>
      </c>
      <c r="E172" s="100" t="s">
        <v>603</v>
      </c>
      <c r="F172" s="101">
        <v>12000</v>
      </c>
      <c r="G172" s="102"/>
      <c r="H172" s="102"/>
      <c r="I172" s="103"/>
      <c r="J172" s="109">
        <f t="shared" si="13"/>
        <v>0</v>
      </c>
      <c r="K172" s="104">
        <f t="shared" si="14"/>
        <v>0</v>
      </c>
      <c r="L172" s="50"/>
    </row>
    <row r="173" spans="1:12" ht="15.75" x14ac:dyDescent="0.25">
      <c r="A173" s="13">
        <v>26</v>
      </c>
      <c r="B173" s="14" t="s">
        <v>538</v>
      </c>
      <c r="C173" s="15"/>
      <c r="D173" s="15" t="s">
        <v>8</v>
      </c>
      <c r="E173" s="15" t="s">
        <v>603</v>
      </c>
      <c r="F173" s="91">
        <v>12000</v>
      </c>
      <c r="G173" s="16"/>
      <c r="H173" s="16"/>
      <c r="I173" s="77"/>
      <c r="J173" s="46">
        <f t="shared" si="13"/>
        <v>0</v>
      </c>
      <c r="K173" s="48">
        <f t="shared" si="14"/>
        <v>0</v>
      </c>
      <c r="L173" s="50"/>
    </row>
    <row r="174" spans="1:12" ht="15.75" x14ac:dyDescent="0.25">
      <c r="A174" s="98">
        <v>27</v>
      </c>
      <c r="B174" s="99" t="s">
        <v>534</v>
      </c>
      <c r="C174" s="100"/>
      <c r="D174" s="100" t="s">
        <v>27</v>
      </c>
      <c r="E174" s="100"/>
      <c r="F174" s="101">
        <v>44</v>
      </c>
      <c r="G174" s="102"/>
      <c r="H174" s="102"/>
      <c r="I174" s="103"/>
      <c r="J174" s="109">
        <f t="shared" si="13"/>
        <v>0</v>
      </c>
      <c r="K174" s="104">
        <f t="shared" si="14"/>
        <v>0</v>
      </c>
      <c r="L174" s="50"/>
    </row>
    <row r="175" spans="1:12" ht="15.75" x14ac:dyDescent="0.25">
      <c r="A175" s="13">
        <v>28</v>
      </c>
      <c r="B175" s="14" t="s">
        <v>536</v>
      </c>
      <c r="C175" s="15"/>
      <c r="D175" s="15" t="s">
        <v>27</v>
      </c>
      <c r="E175" s="15"/>
      <c r="F175" s="91">
        <v>11</v>
      </c>
      <c r="G175" s="16"/>
      <c r="H175" s="16"/>
      <c r="I175" s="77"/>
      <c r="J175" s="46">
        <f t="shared" si="13"/>
        <v>0</v>
      </c>
      <c r="K175" s="48">
        <f t="shared" si="14"/>
        <v>0</v>
      </c>
      <c r="L175" s="50"/>
    </row>
    <row r="176" spans="1:12" ht="16.5" thickBot="1" x14ac:dyDescent="0.3">
      <c r="A176" s="98">
        <v>29</v>
      </c>
      <c r="B176" s="99" t="s">
        <v>535</v>
      </c>
      <c r="C176" s="100"/>
      <c r="D176" s="100" t="s">
        <v>27</v>
      </c>
      <c r="E176" s="100"/>
      <c r="F176" s="101">
        <v>44</v>
      </c>
      <c r="G176" s="102"/>
      <c r="H176" s="102"/>
      <c r="I176" s="103"/>
      <c r="J176" s="109">
        <f t="shared" si="13"/>
        <v>0</v>
      </c>
      <c r="K176" s="104">
        <f t="shared" si="14"/>
        <v>0</v>
      </c>
      <c r="L176" s="50"/>
    </row>
    <row r="177" spans="1:12" ht="16.5" thickBot="1" x14ac:dyDescent="0.3">
      <c r="A177" s="17" t="s">
        <v>58</v>
      </c>
      <c r="B177" s="18"/>
      <c r="C177" s="19"/>
      <c r="D177" s="19"/>
      <c r="E177" s="19"/>
      <c r="F177" s="92"/>
      <c r="G177" s="19"/>
      <c r="H177" s="19"/>
      <c r="I177" s="79"/>
      <c r="J177" s="110">
        <f>SUM(J148:J176)</f>
        <v>0</v>
      </c>
      <c r="K177" s="110">
        <f t="shared" ref="K177:L177" si="15">SUM(K148:K176)</f>
        <v>0</v>
      </c>
      <c r="L177" s="61">
        <f t="shared" si="15"/>
        <v>0</v>
      </c>
    </row>
    <row r="178" spans="1:12" ht="15.75" x14ac:dyDescent="0.25">
      <c r="A178" s="21"/>
      <c r="G178" s="136" t="s">
        <v>579</v>
      </c>
      <c r="H178" s="137"/>
      <c r="I178" s="80">
        <f>J177</f>
        <v>0</v>
      </c>
    </row>
    <row r="179" spans="1:12" ht="35.25" customHeight="1" x14ac:dyDescent="0.3">
      <c r="A179" s="23"/>
      <c r="B179" s="22"/>
      <c r="C179" s="22"/>
      <c r="G179" s="140" t="s">
        <v>580</v>
      </c>
      <c r="H179" s="141"/>
      <c r="I179" s="81">
        <f>L177</f>
        <v>0</v>
      </c>
    </row>
    <row r="180" spans="1:12" ht="15.75" x14ac:dyDescent="0.25">
      <c r="A180" s="23"/>
    </row>
    <row r="181" spans="1:12" ht="15.75" x14ac:dyDescent="0.25">
      <c r="A181" s="23"/>
      <c r="B181" s="24" t="s">
        <v>581</v>
      </c>
      <c r="C181" s="24"/>
      <c r="D181" s="25"/>
      <c r="E181" s="25" t="s">
        <v>583</v>
      </c>
      <c r="F181" s="93"/>
      <c r="G181" s="26" t="s">
        <v>582</v>
      </c>
      <c r="H181" s="26"/>
      <c r="I181" s="82"/>
      <c r="K181" s="45"/>
    </row>
    <row r="182" spans="1:12" x14ac:dyDescent="0.25">
      <c r="C182" s="32"/>
      <c r="G182"/>
      <c r="H182"/>
    </row>
    <row r="183" spans="1:12" x14ac:dyDescent="0.25">
      <c r="C183" s="32"/>
      <c r="G183"/>
      <c r="H183"/>
    </row>
    <row r="185" spans="1:12" ht="15.75" thickBot="1" x14ac:dyDescent="0.3"/>
    <row r="186" spans="1:12" ht="27" thickBot="1" x14ac:dyDescent="0.45">
      <c r="A186" s="8" t="s">
        <v>97</v>
      </c>
      <c r="B186" s="9"/>
      <c r="I186" s="62">
        <f>$I$11</f>
        <v>0</v>
      </c>
    </row>
    <row r="187" spans="1:12" ht="90.75" thickBot="1" x14ac:dyDescent="0.3">
      <c r="A187" s="40" t="s">
        <v>547</v>
      </c>
      <c r="B187" s="41" t="s">
        <v>548</v>
      </c>
      <c r="C187" s="41" t="s">
        <v>549</v>
      </c>
      <c r="D187" s="41" t="s">
        <v>550</v>
      </c>
      <c r="E187" s="40" t="s">
        <v>551</v>
      </c>
      <c r="F187" s="89" t="s">
        <v>557</v>
      </c>
      <c r="G187" s="42" t="s">
        <v>552</v>
      </c>
      <c r="H187" s="42" t="s">
        <v>553</v>
      </c>
      <c r="I187" s="76" t="s">
        <v>558</v>
      </c>
      <c r="J187" s="43" t="s">
        <v>555</v>
      </c>
      <c r="K187" s="47" t="s">
        <v>556</v>
      </c>
      <c r="L187" s="49" t="s">
        <v>554</v>
      </c>
    </row>
    <row r="188" spans="1:12" ht="15.75" x14ac:dyDescent="0.25">
      <c r="A188" s="98">
        <v>1</v>
      </c>
      <c r="B188" s="99" t="s">
        <v>98</v>
      </c>
      <c r="C188" s="100"/>
      <c r="D188" s="112" t="s">
        <v>27</v>
      </c>
      <c r="E188" s="100" t="s">
        <v>99</v>
      </c>
      <c r="F188" s="101">
        <v>330</v>
      </c>
      <c r="G188" s="102"/>
      <c r="H188" s="102"/>
      <c r="I188" s="103"/>
      <c r="J188" s="109">
        <f>ROUND(I188*F188,2)</f>
        <v>0</v>
      </c>
      <c r="K188" s="104">
        <f>ROUND(J188*1.095,2)</f>
        <v>0</v>
      </c>
      <c r="L188" s="50"/>
    </row>
    <row r="189" spans="1:12" ht="15.75" x14ac:dyDescent="0.25">
      <c r="A189" s="13">
        <v>2</v>
      </c>
      <c r="B189" s="14" t="s">
        <v>100</v>
      </c>
      <c r="C189" s="15"/>
      <c r="D189" s="112" t="s">
        <v>27</v>
      </c>
      <c r="E189" s="15" t="s">
        <v>101</v>
      </c>
      <c r="F189" s="114">
        <v>22</v>
      </c>
      <c r="G189" s="16"/>
      <c r="H189" s="16"/>
      <c r="I189" s="77"/>
      <c r="J189" s="46">
        <f t="shared" ref="J189:J191" si="16">ROUND(I189*F189,2)</f>
        <v>0</v>
      </c>
      <c r="K189" s="48">
        <f t="shared" ref="K189:K191" si="17">ROUND(J189*1.095,2)</f>
        <v>0</v>
      </c>
      <c r="L189" s="50"/>
    </row>
    <row r="190" spans="1:12" ht="15.75" x14ac:dyDescent="0.25">
      <c r="A190" s="98">
        <v>3</v>
      </c>
      <c r="B190" s="113" t="s">
        <v>633</v>
      </c>
      <c r="C190" s="100"/>
      <c r="D190" s="112" t="s">
        <v>27</v>
      </c>
      <c r="E190" s="100" t="s">
        <v>102</v>
      </c>
      <c r="F190" s="114">
        <v>1122</v>
      </c>
      <c r="G190" s="102"/>
      <c r="H190" s="102"/>
      <c r="I190" s="103"/>
      <c r="J190" s="109">
        <f t="shared" si="16"/>
        <v>0</v>
      </c>
      <c r="K190" s="104">
        <f t="shared" si="17"/>
        <v>0</v>
      </c>
      <c r="L190" s="50"/>
    </row>
    <row r="191" spans="1:12" ht="15.75" x14ac:dyDescent="0.25">
      <c r="A191" s="13">
        <v>4</v>
      </c>
      <c r="B191" s="14" t="s">
        <v>103</v>
      </c>
      <c r="C191" s="15"/>
      <c r="D191" s="112" t="s">
        <v>27</v>
      </c>
      <c r="E191" s="15" t="s">
        <v>104</v>
      </c>
      <c r="F191" s="114">
        <v>16</v>
      </c>
      <c r="G191" s="16"/>
      <c r="H191" s="16"/>
      <c r="I191" s="77"/>
      <c r="J191" s="46">
        <f t="shared" si="16"/>
        <v>0</v>
      </c>
      <c r="K191" s="48">
        <f t="shared" si="17"/>
        <v>0</v>
      </c>
      <c r="L191" s="50"/>
    </row>
    <row r="192" spans="1:12" ht="16.5" thickBot="1" x14ac:dyDescent="0.3">
      <c r="A192" s="115"/>
      <c r="B192" s="113"/>
      <c r="C192" s="112"/>
      <c r="D192" s="112"/>
      <c r="E192" s="112"/>
      <c r="F192" s="114"/>
      <c r="G192" s="116"/>
      <c r="H192" s="116"/>
      <c r="I192" s="117"/>
      <c r="J192" s="118"/>
      <c r="K192" s="119"/>
      <c r="L192" s="120"/>
    </row>
    <row r="193" spans="1:12" ht="16.5" thickBot="1" x14ac:dyDescent="0.3">
      <c r="A193" s="17" t="s">
        <v>58</v>
      </c>
      <c r="B193" s="18"/>
      <c r="C193" s="19"/>
      <c r="D193" s="19"/>
      <c r="E193" s="19"/>
      <c r="F193" s="92"/>
      <c r="G193" s="19"/>
      <c r="H193" s="19"/>
      <c r="I193" s="79"/>
      <c r="J193" s="110">
        <f>SUM(J188:J192)</f>
        <v>0</v>
      </c>
      <c r="K193" s="110">
        <f t="shared" ref="K193:L193" si="18">SUM(K188:K192)</f>
        <v>0</v>
      </c>
      <c r="L193" s="61">
        <f t="shared" si="18"/>
        <v>0</v>
      </c>
    </row>
    <row r="194" spans="1:12" ht="15.75" x14ac:dyDescent="0.25">
      <c r="A194" s="21"/>
      <c r="G194" s="136" t="s">
        <v>579</v>
      </c>
      <c r="H194" s="137"/>
      <c r="I194" s="80">
        <f>J193</f>
        <v>0</v>
      </c>
    </row>
    <row r="195" spans="1:12" ht="27.75" customHeight="1" x14ac:dyDescent="0.3">
      <c r="A195" s="23"/>
      <c r="B195" s="22"/>
      <c r="C195" s="22"/>
      <c r="G195" s="140" t="s">
        <v>580</v>
      </c>
      <c r="H195" s="141"/>
      <c r="I195" s="81">
        <f>L193</f>
        <v>0</v>
      </c>
    </row>
    <row r="196" spans="1:12" ht="15.75" x14ac:dyDescent="0.25">
      <c r="A196" s="23"/>
    </row>
    <row r="197" spans="1:12" ht="15.75" x14ac:dyDescent="0.25">
      <c r="A197" s="23"/>
      <c r="B197" s="24" t="s">
        <v>581</v>
      </c>
      <c r="C197" s="24"/>
      <c r="D197" s="25"/>
      <c r="E197" s="25" t="s">
        <v>583</v>
      </c>
      <c r="F197" s="93"/>
      <c r="G197" s="26" t="s">
        <v>582</v>
      </c>
      <c r="H197" s="26"/>
      <c r="I197" s="82"/>
      <c r="K197" s="45"/>
    </row>
    <row r="200" spans="1:12" ht="15.75" thickBot="1" x14ac:dyDescent="0.3"/>
    <row r="201" spans="1:12" ht="27" thickBot="1" x14ac:dyDescent="0.45">
      <c r="A201" s="8" t="s">
        <v>105</v>
      </c>
      <c r="B201" s="9"/>
      <c r="I201" s="62">
        <f>$I$11</f>
        <v>0</v>
      </c>
    </row>
    <row r="202" spans="1:12" ht="90.75" thickBot="1" x14ac:dyDescent="0.3">
      <c r="A202" s="40" t="s">
        <v>547</v>
      </c>
      <c r="B202" s="41" t="s">
        <v>548</v>
      </c>
      <c r="C202" s="41" t="s">
        <v>549</v>
      </c>
      <c r="D202" s="41" t="s">
        <v>550</v>
      </c>
      <c r="E202" s="40" t="s">
        <v>551</v>
      </c>
      <c r="F202" s="89" t="s">
        <v>557</v>
      </c>
      <c r="G202" s="42" t="s">
        <v>552</v>
      </c>
      <c r="H202" s="42" t="s">
        <v>553</v>
      </c>
      <c r="I202" s="76" t="s">
        <v>558</v>
      </c>
      <c r="J202" s="43" t="s">
        <v>555</v>
      </c>
      <c r="K202" s="47" t="s">
        <v>556</v>
      </c>
      <c r="L202" s="49" t="s">
        <v>554</v>
      </c>
    </row>
    <row r="203" spans="1:12" ht="16.5" thickBot="1" x14ac:dyDescent="0.3">
      <c r="A203" s="10">
        <v>1</v>
      </c>
      <c r="B203" s="11" t="s">
        <v>106</v>
      </c>
      <c r="C203" s="12" t="s">
        <v>0</v>
      </c>
      <c r="D203" s="12" t="s">
        <v>107</v>
      </c>
      <c r="E203" s="12" t="s">
        <v>108</v>
      </c>
      <c r="F203" s="90">
        <v>6600.0000000000009</v>
      </c>
      <c r="G203" s="31"/>
      <c r="H203" s="31"/>
      <c r="I203" s="78"/>
      <c r="J203" s="44">
        <f>ROUND(I203*F203,2)</f>
        <v>0</v>
      </c>
      <c r="K203" s="44">
        <f>ROUND(J203*1.095,2)</f>
        <v>0</v>
      </c>
      <c r="L203" s="50"/>
    </row>
    <row r="204" spans="1:12" ht="16.5" thickBot="1" x14ac:dyDescent="0.3">
      <c r="A204" s="17" t="s">
        <v>58</v>
      </c>
      <c r="B204" s="18"/>
      <c r="C204" s="19"/>
      <c r="D204" s="19"/>
      <c r="E204" s="19"/>
      <c r="F204" s="92"/>
      <c r="G204" s="19"/>
      <c r="H204" s="19"/>
      <c r="I204" s="79"/>
      <c r="J204" s="110">
        <f>SUM(J203)</f>
        <v>0</v>
      </c>
      <c r="K204" s="110">
        <f t="shared" ref="K204:L204" si="19">SUM(K203)</f>
        <v>0</v>
      </c>
      <c r="L204" s="61">
        <f t="shared" si="19"/>
        <v>0</v>
      </c>
    </row>
    <row r="205" spans="1:12" ht="15.75" x14ac:dyDescent="0.25">
      <c r="A205" s="21"/>
      <c r="G205" s="136" t="s">
        <v>579</v>
      </c>
      <c r="H205" s="137"/>
      <c r="I205" s="80">
        <f>J204</f>
        <v>0</v>
      </c>
    </row>
    <row r="206" spans="1:12" ht="27.75" customHeight="1" x14ac:dyDescent="0.3">
      <c r="A206" s="23"/>
      <c r="B206" s="22"/>
      <c r="C206" s="22"/>
      <c r="G206" s="140" t="s">
        <v>580</v>
      </c>
      <c r="H206" s="141"/>
      <c r="I206" s="81">
        <f>L204</f>
        <v>0</v>
      </c>
    </row>
    <row r="207" spans="1:12" ht="15.75" x14ac:dyDescent="0.25">
      <c r="A207" s="23"/>
    </row>
    <row r="208" spans="1:12" ht="15.75" x14ac:dyDescent="0.25">
      <c r="A208" s="23"/>
      <c r="B208" s="24" t="s">
        <v>581</v>
      </c>
      <c r="C208" s="24"/>
      <c r="D208" s="25"/>
      <c r="E208" s="25" t="s">
        <v>583</v>
      </c>
      <c r="F208" s="93"/>
      <c r="G208" s="26" t="s">
        <v>582</v>
      </c>
      <c r="H208" s="26"/>
      <c r="I208" s="82"/>
      <c r="K208" s="45"/>
    </row>
    <row r="212" spans="1:12" ht="15.75" thickBot="1" x14ac:dyDescent="0.3"/>
    <row r="213" spans="1:12" ht="27" thickBot="1" x14ac:dyDescent="0.45">
      <c r="A213" s="8" t="s">
        <v>508</v>
      </c>
      <c r="B213" s="9"/>
      <c r="I213" s="62">
        <f>$I$11</f>
        <v>0</v>
      </c>
    </row>
    <row r="214" spans="1:12" ht="90.75" thickBot="1" x14ac:dyDescent="0.3">
      <c r="A214" s="40" t="s">
        <v>547</v>
      </c>
      <c r="B214" s="41" t="s">
        <v>548</v>
      </c>
      <c r="C214" s="41" t="s">
        <v>549</v>
      </c>
      <c r="D214" s="41" t="s">
        <v>550</v>
      </c>
      <c r="E214" s="40" t="s">
        <v>551</v>
      </c>
      <c r="F214" s="89" t="s">
        <v>557</v>
      </c>
      <c r="G214" s="42" t="s">
        <v>552</v>
      </c>
      <c r="H214" s="42" t="s">
        <v>553</v>
      </c>
      <c r="I214" s="76" t="s">
        <v>558</v>
      </c>
      <c r="J214" s="43" t="s">
        <v>555</v>
      </c>
      <c r="K214" s="47" t="s">
        <v>556</v>
      </c>
      <c r="L214" s="49" t="s">
        <v>554</v>
      </c>
    </row>
    <row r="215" spans="1:12" ht="15.75" x14ac:dyDescent="0.25">
      <c r="A215" s="10">
        <v>1</v>
      </c>
      <c r="B215" s="11" t="s">
        <v>109</v>
      </c>
      <c r="C215" s="12"/>
      <c r="D215" s="12" t="s">
        <v>27</v>
      </c>
      <c r="E215" s="112" t="s">
        <v>634</v>
      </c>
      <c r="F215" s="90">
        <v>88</v>
      </c>
      <c r="G215" s="31"/>
      <c r="H215" s="31"/>
      <c r="I215" s="78"/>
      <c r="J215" s="46">
        <f>ROUND(I215*F215,2)</f>
        <v>0</v>
      </c>
      <c r="K215" s="44">
        <f>ROUND(J215*1.095,2)</f>
        <v>0</v>
      </c>
      <c r="L215" s="50"/>
    </row>
    <row r="216" spans="1:12" ht="16.5" thickBot="1" x14ac:dyDescent="0.3">
      <c r="A216" s="27">
        <v>2</v>
      </c>
      <c r="B216" s="30" t="s">
        <v>110</v>
      </c>
      <c r="C216" s="29"/>
      <c r="D216" s="29" t="s">
        <v>27</v>
      </c>
      <c r="E216" s="121" t="s">
        <v>635</v>
      </c>
      <c r="F216" s="91">
        <v>11</v>
      </c>
      <c r="G216" s="16"/>
      <c r="H216" s="16"/>
      <c r="I216" s="77"/>
      <c r="J216" s="46">
        <f t="shared" ref="J216" si="20">ROUND(I216*F216,2)</f>
        <v>0</v>
      </c>
      <c r="K216" s="44">
        <f t="shared" ref="K216" si="21">ROUND(J216*1.095,2)</f>
        <v>0</v>
      </c>
      <c r="L216" s="50"/>
    </row>
    <row r="217" spans="1:12" ht="16.5" thickBot="1" x14ac:dyDescent="0.3">
      <c r="A217" s="17" t="s">
        <v>58</v>
      </c>
      <c r="B217" s="18"/>
      <c r="C217" s="19"/>
      <c r="D217" s="19"/>
      <c r="E217" s="19"/>
      <c r="F217" s="92"/>
      <c r="G217" s="19"/>
      <c r="H217" s="19"/>
      <c r="I217" s="79"/>
      <c r="J217" s="110">
        <f>SUM(J215:J216)</f>
        <v>0</v>
      </c>
      <c r="K217" s="110">
        <f t="shared" ref="K217:L217" si="22">SUM(K215:K216)</f>
        <v>0</v>
      </c>
      <c r="L217" s="61">
        <f t="shared" si="22"/>
        <v>0</v>
      </c>
    </row>
    <row r="218" spans="1:12" ht="15.75" x14ac:dyDescent="0.25">
      <c r="A218" s="21"/>
      <c r="G218" s="136" t="s">
        <v>579</v>
      </c>
      <c r="H218" s="137"/>
      <c r="I218" s="80">
        <f>J217</f>
        <v>0</v>
      </c>
    </row>
    <row r="219" spans="1:12" ht="34.5" customHeight="1" x14ac:dyDescent="0.3">
      <c r="A219" s="23"/>
      <c r="B219" s="22"/>
      <c r="C219" s="22"/>
      <c r="G219" s="140" t="s">
        <v>580</v>
      </c>
      <c r="H219" s="141"/>
      <c r="I219" s="81">
        <f>L217</f>
        <v>0</v>
      </c>
    </row>
    <row r="220" spans="1:12" ht="15.75" x14ac:dyDescent="0.25">
      <c r="A220" s="23"/>
    </row>
    <row r="221" spans="1:12" ht="15.75" x14ac:dyDescent="0.25">
      <c r="A221" s="23"/>
      <c r="B221" s="24" t="s">
        <v>581</v>
      </c>
      <c r="C221" s="24"/>
      <c r="D221" s="25"/>
      <c r="E221" s="25" t="s">
        <v>583</v>
      </c>
      <c r="F221" s="93"/>
      <c r="G221" s="26" t="s">
        <v>582</v>
      </c>
      <c r="H221" s="26"/>
      <c r="I221" s="82"/>
      <c r="K221" s="45"/>
    </row>
    <row r="225" spans="1:12" ht="15.75" thickBot="1" x14ac:dyDescent="0.3"/>
    <row r="226" spans="1:12" ht="27" thickBot="1" x14ac:dyDescent="0.45">
      <c r="A226" s="8" t="s">
        <v>509</v>
      </c>
      <c r="B226" s="9"/>
      <c r="I226" s="62">
        <f>$I$11</f>
        <v>0</v>
      </c>
    </row>
    <row r="227" spans="1:12" ht="90.75" thickBot="1" x14ac:dyDescent="0.3">
      <c r="A227" s="40" t="s">
        <v>547</v>
      </c>
      <c r="B227" s="41" t="s">
        <v>548</v>
      </c>
      <c r="C227" s="41" t="s">
        <v>549</v>
      </c>
      <c r="D227" s="41" t="s">
        <v>550</v>
      </c>
      <c r="E227" s="40" t="s">
        <v>551</v>
      </c>
      <c r="F227" s="89" t="s">
        <v>557</v>
      </c>
      <c r="G227" s="42" t="s">
        <v>552</v>
      </c>
      <c r="H227" s="42" t="s">
        <v>553</v>
      </c>
      <c r="I227" s="76" t="s">
        <v>558</v>
      </c>
      <c r="J227" s="43" t="s">
        <v>555</v>
      </c>
      <c r="K227" s="47" t="s">
        <v>556</v>
      </c>
      <c r="L227" s="49" t="s">
        <v>554</v>
      </c>
    </row>
    <row r="228" spans="1:12" ht="15.75" x14ac:dyDescent="0.25">
      <c r="A228" s="98">
        <v>1</v>
      </c>
      <c r="B228" s="99" t="s">
        <v>111</v>
      </c>
      <c r="C228" s="100"/>
      <c r="D228" s="100" t="s">
        <v>27</v>
      </c>
      <c r="E228" s="100" t="s">
        <v>40</v>
      </c>
      <c r="F228" s="101">
        <v>18.700000000000003</v>
      </c>
      <c r="G228" s="102"/>
      <c r="H228" s="102"/>
      <c r="I228" s="103"/>
      <c r="J228" s="109">
        <f>ROUND(I228*F228,2)</f>
        <v>0</v>
      </c>
      <c r="K228" s="104">
        <f>ROUND(J228*1.095,2)</f>
        <v>0</v>
      </c>
      <c r="L228" s="50"/>
    </row>
    <row r="229" spans="1:12" ht="15.75" x14ac:dyDescent="0.25">
      <c r="A229" s="13">
        <v>2</v>
      </c>
      <c r="B229" s="14" t="s">
        <v>112</v>
      </c>
      <c r="C229" s="15"/>
      <c r="D229" s="15" t="s">
        <v>27</v>
      </c>
      <c r="E229" s="15" t="s">
        <v>113</v>
      </c>
      <c r="F229" s="91">
        <v>16.5</v>
      </c>
      <c r="G229" s="16"/>
      <c r="H229" s="16"/>
      <c r="I229" s="77"/>
      <c r="J229" s="46">
        <f t="shared" ref="J229:J241" si="23">ROUND(I229*F229,2)</f>
        <v>0</v>
      </c>
      <c r="K229" s="48">
        <f t="shared" ref="K229:K241" si="24">ROUND(J229*1.095,2)</f>
        <v>0</v>
      </c>
      <c r="L229" s="50"/>
    </row>
    <row r="230" spans="1:12" ht="15.75" x14ac:dyDescent="0.25">
      <c r="A230" s="98">
        <v>3</v>
      </c>
      <c r="B230" s="99" t="s">
        <v>114</v>
      </c>
      <c r="C230" s="100"/>
      <c r="D230" s="100" t="s">
        <v>27</v>
      </c>
      <c r="E230" s="100" t="s">
        <v>115</v>
      </c>
      <c r="F230" s="101">
        <v>82.5</v>
      </c>
      <c r="G230" s="102"/>
      <c r="H230" s="102"/>
      <c r="I230" s="103"/>
      <c r="J230" s="109">
        <f t="shared" si="23"/>
        <v>0</v>
      </c>
      <c r="K230" s="104">
        <f t="shared" si="24"/>
        <v>0</v>
      </c>
      <c r="L230" s="50"/>
    </row>
    <row r="231" spans="1:12" ht="15.75" x14ac:dyDescent="0.25">
      <c r="A231" s="13">
        <v>4</v>
      </c>
      <c r="B231" s="14" t="s">
        <v>116</v>
      </c>
      <c r="C231" s="15"/>
      <c r="D231" s="15" t="s">
        <v>27</v>
      </c>
      <c r="E231" s="15" t="s">
        <v>115</v>
      </c>
      <c r="F231" s="91">
        <v>99.000000000000014</v>
      </c>
      <c r="G231" s="16"/>
      <c r="H231" s="16"/>
      <c r="I231" s="77"/>
      <c r="J231" s="46">
        <f t="shared" si="23"/>
        <v>0</v>
      </c>
      <c r="K231" s="48">
        <f t="shared" si="24"/>
        <v>0</v>
      </c>
      <c r="L231" s="50"/>
    </row>
    <row r="232" spans="1:12" ht="15.75" x14ac:dyDescent="0.25">
      <c r="A232" s="98">
        <v>5</v>
      </c>
      <c r="B232" s="99" t="s">
        <v>117</v>
      </c>
      <c r="C232" s="100"/>
      <c r="D232" s="100" t="s">
        <v>27</v>
      </c>
      <c r="E232" s="100" t="s">
        <v>113</v>
      </c>
      <c r="F232" s="101">
        <v>79.2</v>
      </c>
      <c r="G232" s="102"/>
      <c r="H232" s="102"/>
      <c r="I232" s="103"/>
      <c r="J232" s="109">
        <f t="shared" si="23"/>
        <v>0</v>
      </c>
      <c r="K232" s="104">
        <f t="shared" si="24"/>
        <v>0</v>
      </c>
      <c r="L232" s="50"/>
    </row>
    <row r="233" spans="1:12" ht="15.75" x14ac:dyDescent="0.25">
      <c r="A233" s="13">
        <v>6</v>
      </c>
      <c r="B233" s="14" t="s">
        <v>118</v>
      </c>
      <c r="C233" s="15"/>
      <c r="D233" s="15" t="s">
        <v>27</v>
      </c>
      <c r="E233" s="15" t="s">
        <v>40</v>
      </c>
      <c r="F233" s="91">
        <v>107.80000000000001</v>
      </c>
      <c r="G233" s="16"/>
      <c r="H233" s="16"/>
      <c r="I233" s="77"/>
      <c r="J233" s="46">
        <f t="shared" si="23"/>
        <v>0</v>
      </c>
      <c r="K233" s="48">
        <f t="shared" si="24"/>
        <v>0</v>
      </c>
      <c r="L233" s="50"/>
    </row>
    <row r="234" spans="1:12" ht="15.75" x14ac:dyDescent="0.25">
      <c r="A234" s="98">
        <v>7</v>
      </c>
      <c r="B234" s="99" t="s">
        <v>119</v>
      </c>
      <c r="C234" s="100"/>
      <c r="D234" s="100" t="s">
        <v>27</v>
      </c>
      <c r="E234" s="100" t="s">
        <v>120</v>
      </c>
      <c r="F234" s="101">
        <v>462.00000000000006</v>
      </c>
      <c r="G234" s="102"/>
      <c r="H234" s="102"/>
      <c r="I234" s="103"/>
      <c r="J234" s="109">
        <f t="shared" si="23"/>
        <v>0</v>
      </c>
      <c r="K234" s="104">
        <f t="shared" si="24"/>
        <v>0</v>
      </c>
      <c r="L234" s="50"/>
    </row>
    <row r="235" spans="1:12" ht="15.75" x14ac:dyDescent="0.25">
      <c r="A235" s="13">
        <v>8</v>
      </c>
      <c r="B235" s="14" t="s">
        <v>121</v>
      </c>
      <c r="C235" s="15"/>
      <c r="D235" s="15" t="s">
        <v>27</v>
      </c>
      <c r="E235" s="15" t="s">
        <v>636</v>
      </c>
      <c r="F235" s="91">
        <v>585.20000000000005</v>
      </c>
      <c r="G235" s="16"/>
      <c r="H235" s="16"/>
      <c r="I235" s="77"/>
      <c r="J235" s="46">
        <f t="shared" si="23"/>
        <v>0</v>
      </c>
      <c r="K235" s="48">
        <f t="shared" si="24"/>
        <v>0</v>
      </c>
      <c r="L235" s="50"/>
    </row>
    <row r="236" spans="1:12" ht="15.75" x14ac:dyDescent="0.25">
      <c r="A236" s="98">
        <v>9</v>
      </c>
      <c r="B236" s="113" t="s">
        <v>637</v>
      </c>
      <c r="C236" s="100"/>
      <c r="D236" s="100" t="s">
        <v>27</v>
      </c>
      <c r="E236" s="100" t="s">
        <v>40</v>
      </c>
      <c r="F236" s="101">
        <v>53.900000000000006</v>
      </c>
      <c r="G236" s="102"/>
      <c r="H236" s="102"/>
      <c r="I236" s="103"/>
      <c r="J236" s="109">
        <f t="shared" si="23"/>
        <v>0</v>
      </c>
      <c r="K236" s="104">
        <f t="shared" si="24"/>
        <v>0</v>
      </c>
      <c r="L236" s="50"/>
    </row>
    <row r="237" spans="1:12" ht="15.75" x14ac:dyDescent="0.25">
      <c r="A237" s="13">
        <v>10</v>
      </c>
      <c r="B237" s="14" t="s">
        <v>122</v>
      </c>
      <c r="C237" s="15"/>
      <c r="D237" s="15" t="s">
        <v>27</v>
      </c>
      <c r="E237" s="15" t="s">
        <v>40</v>
      </c>
      <c r="F237" s="91">
        <v>49.500000000000007</v>
      </c>
      <c r="G237" s="16"/>
      <c r="H237" s="16"/>
      <c r="I237" s="77"/>
      <c r="J237" s="46">
        <f t="shared" si="23"/>
        <v>0</v>
      </c>
      <c r="K237" s="48">
        <f t="shared" si="24"/>
        <v>0</v>
      </c>
      <c r="L237" s="50"/>
    </row>
    <row r="238" spans="1:12" ht="15.75" x14ac:dyDescent="0.25">
      <c r="A238" s="98">
        <v>11</v>
      </c>
      <c r="B238" s="99" t="s">
        <v>123</v>
      </c>
      <c r="C238" s="100"/>
      <c r="D238" s="100" t="s">
        <v>27</v>
      </c>
      <c r="E238" s="100" t="s">
        <v>40</v>
      </c>
      <c r="F238" s="101">
        <v>29.700000000000003</v>
      </c>
      <c r="G238" s="102"/>
      <c r="H238" s="102"/>
      <c r="I238" s="103"/>
      <c r="J238" s="109">
        <f t="shared" si="23"/>
        <v>0</v>
      </c>
      <c r="K238" s="104">
        <f t="shared" si="24"/>
        <v>0</v>
      </c>
      <c r="L238" s="50"/>
    </row>
    <row r="239" spans="1:12" ht="15.75" x14ac:dyDescent="0.25">
      <c r="A239" s="13">
        <v>12</v>
      </c>
      <c r="B239" s="14" t="s">
        <v>124</v>
      </c>
      <c r="C239" s="15"/>
      <c r="D239" s="15" t="s">
        <v>27</v>
      </c>
      <c r="E239" s="15" t="s">
        <v>40</v>
      </c>
      <c r="F239" s="91">
        <v>110.00000000000001</v>
      </c>
      <c r="G239" s="16"/>
      <c r="H239" s="16"/>
      <c r="I239" s="77"/>
      <c r="J239" s="46">
        <f t="shared" si="23"/>
        <v>0</v>
      </c>
      <c r="K239" s="48">
        <f t="shared" si="24"/>
        <v>0</v>
      </c>
      <c r="L239" s="50"/>
    </row>
    <row r="240" spans="1:12" ht="15.75" x14ac:dyDescent="0.25">
      <c r="A240" s="98">
        <v>13</v>
      </c>
      <c r="B240" s="99" t="s">
        <v>125</v>
      </c>
      <c r="C240" s="100"/>
      <c r="D240" s="100" t="s">
        <v>27</v>
      </c>
      <c r="E240" s="100"/>
      <c r="F240" s="101">
        <v>99.000000000000014</v>
      </c>
      <c r="G240" s="102"/>
      <c r="H240" s="102"/>
      <c r="I240" s="103"/>
      <c r="J240" s="109">
        <f t="shared" si="23"/>
        <v>0</v>
      </c>
      <c r="K240" s="104">
        <f t="shared" si="24"/>
        <v>0</v>
      </c>
      <c r="L240" s="50"/>
    </row>
    <row r="241" spans="1:12" ht="16.5" thickBot="1" x14ac:dyDescent="0.3">
      <c r="A241" s="13">
        <v>14</v>
      </c>
      <c r="B241" s="14" t="s">
        <v>126</v>
      </c>
      <c r="C241" s="15"/>
      <c r="D241" s="15" t="s">
        <v>27</v>
      </c>
      <c r="E241" s="15"/>
      <c r="F241" s="91">
        <v>66</v>
      </c>
      <c r="G241" s="16"/>
      <c r="H241" s="16"/>
      <c r="I241" s="77"/>
      <c r="J241" s="46">
        <f t="shared" si="23"/>
        <v>0</v>
      </c>
      <c r="K241" s="48">
        <f t="shared" si="24"/>
        <v>0</v>
      </c>
      <c r="L241" s="50"/>
    </row>
    <row r="242" spans="1:12" ht="16.5" thickBot="1" x14ac:dyDescent="0.3">
      <c r="A242" s="17" t="s">
        <v>58</v>
      </c>
      <c r="B242" s="18"/>
      <c r="C242" s="19"/>
      <c r="D242" s="19"/>
      <c r="E242" s="19"/>
      <c r="F242" s="92"/>
      <c r="G242" s="20"/>
      <c r="H242" s="20"/>
      <c r="I242" s="79"/>
      <c r="J242" s="110">
        <f>SUM(J228:J241)</f>
        <v>0</v>
      </c>
      <c r="K242" s="110">
        <f t="shared" ref="K242:L242" si="25">SUM(K228:K241)</f>
        <v>0</v>
      </c>
      <c r="L242" s="61">
        <f t="shared" si="25"/>
        <v>0</v>
      </c>
    </row>
    <row r="243" spans="1:12" ht="15.75" x14ac:dyDescent="0.25">
      <c r="A243" s="21"/>
      <c r="G243" s="136" t="s">
        <v>579</v>
      </c>
      <c r="H243" s="137"/>
      <c r="I243" s="80">
        <f>J242</f>
        <v>0</v>
      </c>
    </row>
    <row r="244" spans="1:12" ht="36" customHeight="1" x14ac:dyDescent="0.3">
      <c r="A244" s="23"/>
      <c r="B244" s="22"/>
      <c r="C244" s="22"/>
      <c r="G244" s="140" t="s">
        <v>580</v>
      </c>
      <c r="H244" s="141"/>
      <c r="I244" s="81">
        <f>L242</f>
        <v>0</v>
      </c>
    </row>
    <row r="245" spans="1:12" ht="15.75" x14ac:dyDescent="0.25">
      <c r="A245" s="23"/>
    </row>
    <row r="246" spans="1:12" ht="15.75" x14ac:dyDescent="0.25">
      <c r="A246" s="23"/>
      <c r="B246" s="24" t="s">
        <v>581</v>
      </c>
      <c r="C246" s="24"/>
      <c r="D246" s="25"/>
      <c r="E246" s="25" t="s">
        <v>583</v>
      </c>
      <c r="F246" s="93"/>
      <c r="G246" s="26" t="s">
        <v>582</v>
      </c>
      <c r="H246" s="26"/>
      <c r="I246" s="82"/>
      <c r="K246" s="45"/>
    </row>
    <row r="250" spans="1:12" ht="15.75" thickBot="1" x14ac:dyDescent="0.3"/>
    <row r="251" spans="1:12" ht="27" thickBot="1" x14ac:dyDescent="0.45">
      <c r="A251" s="8" t="s">
        <v>510</v>
      </c>
      <c r="B251" s="9"/>
      <c r="I251" s="62">
        <f>$I$11</f>
        <v>0</v>
      </c>
    </row>
    <row r="252" spans="1:12" ht="90.75" thickBot="1" x14ac:dyDescent="0.3">
      <c r="A252" s="40" t="s">
        <v>547</v>
      </c>
      <c r="B252" s="41" t="s">
        <v>548</v>
      </c>
      <c r="C252" s="41" t="s">
        <v>549</v>
      </c>
      <c r="D252" s="41" t="s">
        <v>550</v>
      </c>
      <c r="E252" s="40" t="s">
        <v>551</v>
      </c>
      <c r="F252" s="89" t="s">
        <v>557</v>
      </c>
      <c r="G252" s="42" t="s">
        <v>552</v>
      </c>
      <c r="H252" s="42" t="s">
        <v>553</v>
      </c>
      <c r="I252" s="76" t="s">
        <v>558</v>
      </c>
      <c r="J252" s="43" t="s">
        <v>555</v>
      </c>
      <c r="K252" s="47" t="s">
        <v>556</v>
      </c>
      <c r="L252" s="49" t="s">
        <v>554</v>
      </c>
    </row>
    <row r="253" spans="1:12" ht="15.75" x14ac:dyDescent="0.25">
      <c r="A253" s="98">
        <v>1</v>
      </c>
      <c r="B253" s="99" t="s">
        <v>127</v>
      </c>
      <c r="C253" s="100" t="s">
        <v>0</v>
      </c>
      <c r="D253" s="100" t="s">
        <v>8</v>
      </c>
      <c r="E253" s="100" t="s">
        <v>30</v>
      </c>
      <c r="F253" s="101">
        <v>1540.0000000000002</v>
      </c>
      <c r="G253" s="102"/>
      <c r="H253" s="102"/>
      <c r="I253" s="103"/>
      <c r="J253" s="109">
        <f>ROUND(I253*F253,2)</f>
        <v>0</v>
      </c>
      <c r="K253" s="104">
        <f>ROUND(J253*1.095,2)</f>
        <v>0</v>
      </c>
      <c r="L253" s="50"/>
    </row>
    <row r="254" spans="1:12" ht="15.75" x14ac:dyDescent="0.25">
      <c r="A254" s="13">
        <v>3</v>
      </c>
      <c r="B254" s="14" t="s">
        <v>128</v>
      </c>
      <c r="C254" s="15" t="s">
        <v>0</v>
      </c>
      <c r="D254" s="15" t="s">
        <v>8</v>
      </c>
      <c r="E254" s="15" t="s">
        <v>514</v>
      </c>
      <c r="F254" s="91">
        <v>1540.0000000000002</v>
      </c>
      <c r="G254" s="16"/>
      <c r="H254" s="16"/>
      <c r="I254" s="77"/>
      <c r="J254" s="46">
        <f t="shared" ref="J254:J260" si="26">ROUND(I254*F254,2)</f>
        <v>0</v>
      </c>
      <c r="K254" s="48">
        <f t="shared" ref="K254:K260" si="27">ROUND(J254*1.095,2)</f>
        <v>0</v>
      </c>
      <c r="L254" s="50"/>
    </row>
    <row r="255" spans="1:12" ht="15.75" x14ac:dyDescent="0.25">
      <c r="A255" s="98">
        <v>4</v>
      </c>
      <c r="B255" s="99" t="s">
        <v>129</v>
      </c>
      <c r="C255" s="100" t="s">
        <v>0</v>
      </c>
      <c r="D255" s="100" t="s">
        <v>8</v>
      </c>
      <c r="E255" s="100" t="s">
        <v>514</v>
      </c>
      <c r="F255" s="101">
        <v>1540.0000000000002</v>
      </c>
      <c r="G255" s="102"/>
      <c r="H255" s="102"/>
      <c r="I255" s="103"/>
      <c r="J255" s="109">
        <f t="shared" si="26"/>
        <v>0</v>
      </c>
      <c r="K255" s="104">
        <f t="shared" si="27"/>
        <v>0</v>
      </c>
      <c r="L255" s="50"/>
    </row>
    <row r="256" spans="1:12" ht="15.75" x14ac:dyDescent="0.25">
      <c r="A256" s="13">
        <v>5</v>
      </c>
      <c r="B256" s="113" t="s">
        <v>638</v>
      </c>
      <c r="C256" s="15" t="s">
        <v>0</v>
      </c>
      <c r="D256" s="15" t="s">
        <v>8</v>
      </c>
      <c r="E256" s="15" t="s">
        <v>30</v>
      </c>
      <c r="F256" s="91">
        <v>1540.0000000000002</v>
      </c>
      <c r="G256" s="16"/>
      <c r="H256" s="16"/>
      <c r="I256" s="77"/>
      <c r="J256" s="46">
        <f t="shared" si="26"/>
        <v>0</v>
      </c>
      <c r="K256" s="48">
        <f t="shared" si="27"/>
        <v>0</v>
      </c>
      <c r="L256" s="50"/>
    </row>
    <row r="257" spans="1:12" ht="15.75" x14ac:dyDescent="0.25">
      <c r="A257" s="98">
        <v>6</v>
      </c>
      <c r="B257" s="99" t="s">
        <v>130</v>
      </c>
      <c r="C257" s="100" t="s">
        <v>0</v>
      </c>
      <c r="D257" s="100" t="s">
        <v>8</v>
      </c>
      <c r="E257" s="100" t="s">
        <v>30</v>
      </c>
      <c r="F257" s="101">
        <v>1540.0000000000002</v>
      </c>
      <c r="G257" s="102"/>
      <c r="H257" s="102"/>
      <c r="I257" s="103"/>
      <c r="J257" s="109">
        <f t="shared" si="26"/>
        <v>0</v>
      </c>
      <c r="K257" s="104">
        <f t="shared" si="27"/>
        <v>0</v>
      </c>
      <c r="L257" s="50"/>
    </row>
    <row r="258" spans="1:12" ht="15.75" x14ac:dyDescent="0.25">
      <c r="A258" s="13">
        <v>7</v>
      </c>
      <c r="B258" s="14" t="s">
        <v>131</v>
      </c>
      <c r="C258" s="15" t="s">
        <v>0</v>
      </c>
      <c r="D258" s="15" t="s">
        <v>8</v>
      </c>
      <c r="E258" s="15" t="s">
        <v>514</v>
      </c>
      <c r="F258" s="91">
        <v>1540.0000000000002</v>
      </c>
      <c r="G258" s="16"/>
      <c r="H258" s="16"/>
      <c r="I258" s="77"/>
      <c r="J258" s="46">
        <f t="shared" si="26"/>
        <v>0</v>
      </c>
      <c r="K258" s="48">
        <f t="shared" si="27"/>
        <v>0</v>
      </c>
      <c r="L258" s="50"/>
    </row>
    <row r="259" spans="1:12" ht="15.75" x14ac:dyDescent="0.25">
      <c r="A259" s="115"/>
      <c r="B259" s="113"/>
      <c r="C259" s="112"/>
      <c r="D259" s="112"/>
      <c r="E259" s="112"/>
      <c r="F259" s="114"/>
      <c r="G259" s="116"/>
      <c r="H259" s="116"/>
      <c r="I259" s="117"/>
      <c r="J259" s="118"/>
      <c r="K259" s="119"/>
      <c r="L259" s="120"/>
    </row>
    <row r="260" spans="1:12" ht="16.5" thickBot="1" x14ac:dyDescent="0.3">
      <c r="A260" s="13">
        <v>9</v>
      </c>
      <c r="B260" s="113" t="s">
        <v>639</v>
      </c>
      <c r="C260" s="112"/>
      <c r="D260" s="112" t="s">
        <v>27</v>
      </c>
      <c r="E260" s="112" t="s">
        <v>113</v>
      </c>
      <c r="F260" s="114">
        <v>30</v>
      </c>
      <c r="G260" s="16"/>
      <c r="H260" s="16"/>
      <c r="I260" s="77"/>
      <c r="J260" s="46">
        <f t="shared" si="26"/>
        <v>0</v>
      </c>
      <c r="K260" s="48">
        <f t="shared" si="27"/>
        <v>0</v>
      </c>
      <c r="L260" s="50"/>
    </row>
    <row r="261" spans="1:12" ht="16.5" thickBot="1" x14ac:dyDescent="0.3">
      <c r="A261" s="17" t="s">
        <v>58</v>
      </c>
      <c r="B261" s="18"/>
      <c r="C261" s="19"/>
      <c r="D261" s="19"/>
      <c r="E261" s="19"/>
      <c r="F261" s="92"/>
      <c r="G261" s="19"/>
      <c r="H261" s="19"/>
      <c r="I261" s="79"/>
      <c r="J261" s="110">
        <f>SUM(J253:J260)</f>
        <v>0</v>
      </c>
      <c r="K261" s="110">
        <f t="shared" ref="K261:L261" si="28">SUM(K253:K260)</f>
        <v>0</v>
      </c>
      <c r="L261" s="61">
        <f t="shared" si="28"/>
        <v>0</v>
      </c>
    </row>
    <row r="262" spans="1:12" ht="15.75" x14ac:dyDescent="0.25">
      <c r="A262" s="21"/>
      <c r="G262" s="136" t="s">
        <v>579</v>
      </c>
      <c r="H262" s="137"/>
      <c r="I262" s="80">
        <f>J261</f>
        <v>0</v>
      </c>
    </row>
    <row r="263" spans="1:12" ht="31.5" customHeight="1" x14ac:dyDescent="0.3">
      <c r="A263" s="23"/>
      <c r="B263" s="22"/>
      <c r="C263" s="22"/>
      <c r="G263" s="140" t="s">
        <v>580</v>
      </c>
      <c r="H263" s="141"/>
      <c r="I263" s="81">
        <f>L261</f>
        <v>0</v>
      </c>
    </row>
    <row r="264" spans="1:12" ht="15.75" x14ac:dyDescent="0.25">
      <c r="A264" s="23"/>
    </row>
    <row r="265" spans="1:12" ht="15.75" x14ac:dyDescent="0.25">
      <c r="A265" s="23"/>
      <c r="B265" s="24" t="s">
        <v>581</v>
      </c>
      <c r="C265" s="24"/>
      <c r="D265" s="25"/>
      <c r="E265" s="25" t="s">
        <v>583</v>
      </c>
      <c r="F265" s="93"/>
      <c r="G265" s="26" t="s">
        <v>582</v>
      </c>
      <c r="H265" s="26"/>
      <c r="I265" s="82"/>
      <c r="K265" s="45"/>
    </row>
    <row r="269" spans="1:12" ht="15.75" thickBot="1" x14ac:dyDescent="0.3"/>
    <row r="270" spans="1:12" ht="27" thickBot="1" x14ac:dyDescent="0.45">
      <c r="A270" s="128" t="s">
        <v>511</v>
      </c>
      <c r="B270" s="129"/>
      <c r="C270" s="122"/>
      <c r="D270" s="122"/>
      <c r="E270" s="122"/>
      <c r="I270" s="62">
        <f>$I$11</f>
        <v>0</v>
      </c>
    </row>
    <row r="271" spans="1:12" ht="90.75" thickBot="1" x14ac:dyDescent="0.3">
      <c r="A271" s="40" t="s">
        <v>547</v>
      </c>
      <c r="B271" s="41" t="s">
        <v>548</v>
      </c>
      <c r="C271" s="41" t="s">
        <v>549</v>
      </c>
      <c r="D271" s="41" t="s">
        <v>550</v>
      </c>
      <c r="E271" s="40" t="s">
        <v>551</v>
      </c>
      <c r="F271" s="89" t="s">
        <v>557</v>
      </c>
      <c r="G271" s="42" t="s">
        <v>552</v>
      </c>
      <c r="H271" s="42" t="s">
        <v>553</v>
      </c>
      <c r="I271" s="76" t="s">
        <v>558</v>
      </c>
      <c r="J271" s="43" t="s">
        <v>555</v>
      </c>
      <c r="K271" s="47" t="s">
        <v>556</v>
      </c>
      <c r="L271" s="49" t="s">
        <v>554</v>
      </c>
    </row>
    <row r="272" spans="1:12" ht="15.75" x14ac:dyDescent="0.25">
      <c r="A272" s="98">
        <v>1</v>
      </c>
      <c r="B272" s="99" t="s">
        <v>132</v>
      </c>
      <c r="C272" s="100"/>
      <c r="D272" s="100" t="s">
        <v>133</v>
      </c>
      <c r="E272" s="100" t="s">
        <v>134</v>
      </c>
      <c r="F272" s="101">
        <v>27.500000000000004</v>
      </c>
      <c r="G272" s="102"/>
      <c r="H272" s="102"/>
      <c r="I272" s="103"/>
      <c r="J272" s="109">
        <f>ROUND(I272*F272,2)</f>
        <v>0</v>
      </c>
      <c r="K272" s="104">
        <f>ROUND(J272*1.095,2)</f>
        <v>0</v>
      </c>
      <c r="L272" s="50"/>
    </row>
    <row r="273" spans="1:12" ht="15.75" x14ac:dyDescent="0.25">
      <c r="A273" s="13">
        <v>2</v>
      </c>
      <c r="B273" s="14" t="s">
        <v>135</v>
      </c>
      <c r="C273" s="15"/>
      <c r="D273" s="15" t="s">
        <v>133</v>
      </c>
      <c r="E273" s="15" t="s">
        <v>134</v>
      </c>
      <c r="F273" s="91">
        <v>27.500000000000004</v>
      </c>
      <c r="G273" s="16"/>
      <c r="H273" s="16"/>
      <c r="I273" s="77"/>
      <c r="J273" s="46">
        <f t="shared" ref="J273:J294" si="29">ROUND(I273*F273,2)</f>
        <v>0</v>
      </c>
      <c r="K273" s="48">
        <f t="shared" ref="K273:K294" si="30">ROUND(J273*1.095,2)</f>
        <v>0</v>
      </c>
      <c r="L273" s="50"/>
    </row>
    <row r="274" spans="1:12" s="127" customFormat="1" ht="15.75" x14ac:dyDescent="0.25">
      <c r="A274" s="115"/>
      <c r="B274" s="113"/>
      <c r="C274" s="112"/>
      <c r="D274" s="112"/>
      <c r="E274" s="112"/>
      <c r="F274" s="114"/>
      <c r="G274" s="116"/>
      <c r="H274" s="116"/>
      <c r="I274" s="117"/>
      <c r="J274" s="118"/>
      <c r="K274" s="119"/>
      <c r="L274" s="120"/>
    </row>
    <row r="275" spans="1:12" s="127" customFormat="1" ht="15.75" x14ac:dyDescent="0.25">
      <c r="A275" s="123"/>
      <c r="B275" s="113"/>
      <c r="C275" s="112"/>
      <c r="D275" s="112"/>
      <c r="E275" s="112"/>
      <c r="F275" s="114"/>
      <c r="G275" s="124"/>
      <c r="H275" s="124"/>
      <c r="I275" s="125"/>
      <c r="J275" s="118"/>
      <c r="K275" s="119"/>
      <c r="L275" s="120"/>
    </row>
    <row r="276" spans="1:12" s="127" customFormat="1" ht="15.75" x14ac:dyDescent="0.25">
      <c r="A276" s="115"/>
      <c r="B276" s="113"/>
      <c r="C276" s="112"/>
      <c r="D276" s="112"/>
      <c r="E276" s="112"/>
      <c r="F276" s="114"/>
      <c r="G276" s="116"/>
      <c r="H276" s="116"/>
      <c r="I276" s="117"/>
      <c r="J276" s="118"/>
      <c r="K276" s="119"/>
      <c r="L276" s="120"/>
    </row>
    <row r="277" spans="1:12" s="127" customFormat="1" ht="15.75" x14ac:dyDescent="0.25">
      <c r="A277" s="123"/>
      <c r="B277" s="113"/>
      <c r="C277" s="112"/>
      <c r="D277" s="112"/>
      <c r="E277" s="112"/>
      <c r="F277" s="114"/>
      <c r="G277" s="124"/>
      <c r="H277" s="124"/>
      <c r="I277" s="125"/>
      <c r="J277" s="118"/>
      <c r="K277" s="119"/>
      <c r="L277" s="120"/>
    </row>
    <row r="278" spans="1:12" s="127" customFormat="1" ht="15.75" x14ac:dyDescent="0.25">
      <c r="A278" s="115"/>
      <c r="B278" s="113"/>
      <c r="C278" s="112"/>
      <c r="D278" s="112"/>
      <c r="E278" s="112"/>
      <c r="F278" s="114"/>
      <c r="G278" s="116"/>
      <c r="H278" s="116"/>
      <c r="I278" s="117"/>
      <c r="J278" s="118"/>
      <c r="K278" s="119"/>
      <c r="L278" s="120"/>
    </row>
    <row r="279" spans="1:12" ht="15.75" x14ac:dyDescent="0.25">
      <c r="A279" s="13">
        <v>8</v>
      </c>
      <c r="B279" s="14" t="s">
        <v>142</v>
      </c>
      <c r="C279" s="15" t="s">
        <v>0</v>
      </c>
      <c r="D279" s="15" t="s">
        <v>8</v>
      </c>
      <c r="E279" s="15" t="s">
        <v>143</v>
      </c>
      <c r="F279" s="91">
        <v>550</v>
      </c>
      <c r="G279" s="16"/>
      <c r="H279" s="16"/>
      <c r="I279" s="77"/>
      <c r="J279" s="46">
        <f t="shared" si="29"/>
        <v>0</v>
      </c>
      <c r="K279" s="48">
        <f t="shared" si="30"/>
        <v>0</v>
      </c>
      <c r="L279" s="50"/>
    </row>
    <row r="280" spans="1:12" ht="15.75" x14ac:dyDescent="0.25">
      <c r="A280" s="98">
        <v>9</v>
      </c>
      <c r="B280" s="99" t="s">
        <v>144</v>
      </c>
      <c r="C280" s="100" t="s">
        <v>0</v>
      </c>
      <c r="D280" s="100" t="s">
        <v>8</v>
      </c>
      <c r="E280" s="100" t="s">
        <v>145</v>
      </c>
      <c r="F280" s="101">
        <v>8250</v>
      </c>
      <c r="G280" s="102"/>
      <c r="H280" s="102"/>
      <c r="I280" s="103"/>
      <c r="J280" s="109">
        <f t="shared" si="29"/>
        <v>0</v>
      </c>
      <c r="K280" s="104">
        <f t="shared" si="30"/>
        <v>0</v>
      </c>
      <c r="L280" s="50"/>
    </row>
    <row r="281" spans="1:12" ht="15.75" x14ac:dyDescent="0.25">
      <c r="A281" s="13">
        <v>10</v>
      </c>
      <c r="B281" s="14" t="s">
        <v>146</v>
      </c>
      <c r="C281" s="15" t="s">
        <v>0</v>
      </c>
      <c r="D281" s="15" t="s">
        <v>8</v>
      </c>
      <c r="E281" s="15" t="s">
        <v>147</v>
      </c>
      <c r="F281" s="91">
        <v>550</v>
      </c>
      <c r="G281" s="16"/>
      <c r="H281" s="16"/>
      <c r="I281" s="77"/>
      <c r="J281" s="46">
        <f t="shared" si="29"/>
        <v>0</v>
      </c>
      <c r="K281" s="48">
        <f t="shared" si="30"/>
        <v>0</v>
      </c>
      <c r="L281" s="50"/>
    </row>
    <row r="282" spans="1:12" ht="15.75" x14ac:dyDescent="0.25">
      <c r="A282" s="98">
        <v>11</v>
      </c>
      <c r="B282" s="99" t="s">
        <v>148</v>
      </c>
      <c r="C282" s="100" t="s">
        <v>0</v>
      </c>
      <c r="D282" s="100" t="s">
        <v>8</v>
      </c>
      <c r="E282" s="100" t="s">
        <v>149</v>
      </c>
      <c r="F282" s="101">
        <v>550</v>
      </c>
      <c r="G282" s="102"/>
      <c r="H282" s="102"/>
      <c r="I282" s="103"/>
      <c r="J282" s="109">
        <f t="shared" si="29"/>
        <v>0</v>
      </c>
      <c r="K282" s="104">
        <f t="shared" si="30"/>
        <v>0</v>
      </c>
      <c r="L282" s="50"/>
    </row>
    <row r="283" spans="1:12" ht="15.75" x14ac:dyDescent="0.25">
      <c r="A283" s="13">
        <v>12</v>
      </c>
      <c r="B283" s="14" t="s">
        <v>150</v>
      </c>
      <c r="C283" s="15" t="s">
        <v>0</v>
      </c>
      <c r="D283" s="15" t="s">
        <v>8</v>
      </c>
      <c r="E283" s="15" t="s">
        <v>149</v>
      </c>
      <c r="F283" s="91">
        <v>550</v>
      </c>
      <c r="G283" s="16"/>
      <c r="H283" s="16"/>
      <c r="I283" s="77"/>
      <c r="J283" s="46">
        <f t="shared" si="29"/>
        <v>0</v>
      </c>
      <c r="K283" s="48">
        <f t="shared" si="30"/>
        <v>0</v>
      </c>
      <c r="L283" s="50"/>
    </row>
    <row r="284" spans="1:12" ht="15.75" x14ac:dyDescent="0.25">
      <c r="A284" s="98">
        <v>13</v>
      </c>
      <c r="B284" s="99" t="s">
        <v>642</v>
      </c>
      <c r="C284" s="112" t="s">
        <v>0</v>
      </c>
      <c r="D284" s="112" t="s">
        <v>8</v>
      </c>
      <c r="E284" s="112" t="s">
        <v>641</v>
      </c>
      <c r="F284" s="114">
        <v>550</v>
      </c>
      <c r="G284" s="102"/>
      <c r="H284" s="102"/>
      <c r="I284" s="103"/>
      <c r="J284" s="109">
        <f t="shared" si="29"/>
        <v>0</v>
      </c>
      <c r="K284" s="104">
        <f t="shared" si="30"/>
        <v>0</v>
      </c>
      <c r="L284" s="50"/>
    </row>
    <row r="285" spans="1:12" ht="15.75" x14ac:dyDescent="0.25">
      <c r="A285" s="13">
        <v>14</v>
      </c>
      <c r="B285" s="14" t="s">
        <v>151</v>
      </c>
      <c r="C285" s="15" t="s">
        <v>0</v>
      </c>
      <c r="D285" s="15" t="s">
        <v>8</v>
      </c>
      <c r="E285" s="15" t="s">
        <v>149</v>
      </c>
      <c r="F285" s="91">
        <v>550</v>
      </c>
      <c r="G285" s="16"/>
      <c r="H285" s="16"/>
      <c r="I285" s="77"/>
      <c r="J285" s="46">
        <f t="shared" si="29"/>
        <v>0</v>
      </c>
      <c r="K285" s="48">
        <f t="shared" si="30"/>
        <v>0</v>
      </c>
      <c r="L285" s="50"/>
    </row>
    <row r="286" spans="1:12" ht="15.75" x14ac:dyDescent="0.25">
      <c r="A286" s="98">
        <v>15</v>
      </c>
      <c r="B286" s="99" t="s">
        <v>152</v>
      </c>
      <c r="C286" s="100" t="s">
        <v>0</v>
      </c>
      <c r="D286" s="100" t="s">
        <v>8</v>
      </c>
      <c r="E286" s="100" t="s">
        <v>149</v>
      </c>
      <c r="F286" s="101">
        <v>8800</v>
      </c>
      <c r="G286" s="102"/>
      <c r="H286" s="102"/>
      <c r="I286" s="103"/>
      <c r="J286" s="109">
        <f t="shared" si="29"/>
        <v>0</v>
      </c>
      <c r="K286" s="104">
        <f t="shared" si="30"/>
        <v>0</v>
      </c>
      <c r="L286" s="50"/>
    </row>
    <row r="287" spans="1:12" ht="15.75" x14ac:dyDescent="0.25">
      <c r="A287" s="13">
        <v>16</v>
      </c>
      <c r="B287" s="14" t="s">
        <v>153</v>
      </c>
      <c r="C287" s="15" t="s">
        <v>0</v>
      </c>
      <c r="D287" s="15" t="s">
        <v>8</v>
      </c>
      <c r="E287" s="15" t="s">
        <v>149</v>
      </c>
      <c r="F287" s="91">
        <v>220.00000000000003</v>
      </c>
      <c r="G287" s="16"/>
      <c r="H287" s="16"/>
      <c r="I287" s="77"/>
      <c r="J287" s="46">
        <f t="shared" si="29"/>
        <v>0</v>
      </c>
      <c r="K287" s="48">
        <f t="shared" si="30"/>
        <v>0</v>
      </c>
      <c r="L287" s="50"/>
    </row>
    <row r="288" spans="1:12" ht="15.75" x14ac:dyDescent="0.25">
      <c r="A288" s="115"/>
      <c r="B288" s="113"/>
      <c r="C288" s="112"/>
      <c r="D288" s="112"/>
      <c r="E288" s="112"/>
      <c r="F288" s="114"/>
      <c r="G288" s="116"/>
      <c r="H288" s="116"/>
      <c r="I288" s="117"/>
      <c r="J288" s="118"/>
      <c r="K288" s="119"/>
      <c r="L288" s="120"/>
    </row>
    <row r="289" spans="1:12" ht="15.75" x14ac:dyDescent="0.25">
      <c r="A289" s="13">
        <v>18</v>
      </c>
      <c r="B289" s="14" t="s">
        <v>154</v>
      </c>
      <c r="C289" s="15" t="s">
        <v>0</v>
      </c>
      <c r="D289" s="15" t="s">
        <v>8</v>
      </c>
      <c r="E289" s="15" t="s">
        <v>149</v>
      </c>
      <c r="F289" s="91">
        <v>5500</v>
      </c>
      <c r="G289" s="16"/>
      <c r="H289" s="16"/>
      <c r="I289" s="77"/>
      <c r="J289" s="46">
        <f t="shared" si="29"/>
        <v>0</v>
      </c>
      <c r="K289" s="48">
        <f t="shared" si="30"/>
        <v>0</v>
      </c>
      <c r="L289" s="50"/>
    </row>
    <row r="290" spans="1:12" ht="15.75" x14ac:dyDescent="0.25">
      <c r="A290" s="98">
        <v>19</v>
      </c>
      <c r="B290" s="99" t="s">
        <v>155</v>
      </c>
      <c r="C290" s="100" t="s">
        <v>0</v>
      </c>
      <c r="D290" s="100" t="s">
        <v>8</v>
      </c>
      <c r="E290" s="100" t="s">
        <v>149</v>
      </c>
      <c r="F290" s="101">
        <v>220.00000000000003</v>
      </c>
      <c r="G290" s="102"/>
      <c r="H290" s="102"/>
      <c r="I290" s="103"/>
      <c r="J290" s="109">
        <f t="shared" si="29"/>
        <v>0</v>
      </c>
      <c r="K290" s="104">
        <f t="shared" si="30"/>
        <v>0</v>
      </c>
      <c r="L290" s="50"/>
    </row>
    <row r="291" spans="1:12" ht="15.75" x14ac:dyDescent="0.25">
      <c r="A291" s="123"/>
      <c r="B291" s="113"/>
      <c r="C291" s="112"/>
      <c r="D291" s="112"/>
      <c r="E291" s="112"/>
      <c r="F291" s="114"/>
      <c r="G291" s="124"/>
      <c r="H291" s="124"/>
      <c r="I291" s="125"/>
      <c r="J291" s="118"/>
      <c r="K291" s="119"/>
      <c r="L291" s="120"/>
    </row>
    <row r="292" spans="1:12" ht="15.75" x14ac:dyDescent="0.25">
      <c r="A292" s="115"/>
      <c r="B292" s="113"/>
      <c r="C292" s="112"/>
      <c r="D292" s="112"/>
      <c r="E292" s="112"/>
      <c r="F292" s="114"/>
      <c r="G292" s="116"/>
      <c r="H292" s="116"/>
      <c r="I292" s="117"/>
      <c r="J292" s="118"/>
      <c r="K292" s="119"/>
      <c r="L292" s="120"/>
    </row>
    <row r="293" spans="1:12" ht="15.75" x14ac:dyDescent="0.25">
      <c r="A293" s="13">
        <v>22</v>
      </c>
      <c r="B293" s="14" t="s">
        <v>158</v>
      </c>
      <c r="C293" s="15"/>
      <c r="D293" s="15" t="s">
        <v>133</v>
      </c>
      <c r="E293" s="15" t="s">
        <v>159</v>
      </c>
      <c r="F293" s="91">
        <v>22</v>
      </c>
      <c r="G293" s="16"/>
      <c r="H293" s="16"/>
      <c r="I293" s="77"/>
      <c r="J293" s="46">
        <f t="shared" si="29"/>
        <v>0</v>
      </c>
      <c r="K293" s="48">
        <f t="shared" si="30"/>
        <v>0</v>
      </c>
      <c r="L293" s="50"/>
    </row>
    <row r="294" spans="1:12" ht="16.5" thickBot="1" x14ac:dyDescent="0.3">
      <c r="A294" s="98">
        <v>23</v>
      </c>
      <c r="B294" s="99" t="s">
        <v>160</v>
      </c>
      <c r="C294" s="100"/>
      <c r="D294" s="100" t="s">
        <v>133</v>
      </c>
      <c r="E294" s="100" t="s">
        <v>159</v>
      </c>
      <c r="F294" s="101">
        <v>396.00000000000006</v>
      </c>
      <c r="G294" s="102"/>
      <c r="H294" s="102"/>
      <c r="I294" s="103"/>
      <c r="J294" s="109">
        <f t="shared" si="29"/>
        <v>0</v>
      </c>
      <c r="K294" s="104">
        <f t="shared" si="30"/>
        <v>0</v>
      </c>
      <c r="L294" s="50"/>
    </row>
    <row r="295" spans="1:12" ht="16.5" thickBot="1" x14ac:dyDescent="0.3">
      <c r="A295" s="17" t="s">
        <v>58</v>
      </c>
      <c r="B295" s="18"/>
      <c r="C295" s="19"/>
      <c r="D295" s="19"/>
      <c r="E295" s="19"/>
      <c r="F295" s="92"/>
      <c r="G295" s="19"/>
      <c r="H295" s="19"/>
      <c r="I295" s="79"/>
      <c r="J295" s="110">
        <f>SUM(J272:J294)</f>
        <v>0</v>
      </c>
      <c r="K295" s="110">
        <f t="shared" ref="K295:L295" si="31">SUM(K272:K294)</f>
        <v>0</v>
      </c>
      <c r="L295" s="61">
        <f t="shared" si="31"/>
        <v>0</v>
      </c>
    </row>
    <row r="296" spans="1:12" ht="15.75" x14ac:dyDescent="0.25">
      <c r="A296" s="21"/>
      <c r="G296" s="136" t="s">
        <v>579</v>
      </c>
      <c r="H296" s="137"/>
      <c r="I296" s="80">
        <f>J295</f>
        <v>0</v>
      </c>
    </row>
    <row r="297" spans="1:12" ht="30" customHeight="1" x14ac:dyDescent="0.3">
      <c r="A297" s="23"/>
      <c r="B297" s="22"/>
      <c r="C297" s="22"/>
      <c r="G297" s="140" t="s">
        <v>580</v>
      </c>
      <c r="H297" s="141"/>
      <c r="I297" s="81">
        <f>L295</f>
        <v>0</v>
      </c>
    </row>
    <row r="298" spans="1:12" ht="15.75" x14ac:dyDescent="0.25">
      <c r="A298" s="23"/>
    </row>
    <row r="299" spans="1:12" ht="15.75" x14ac:dyDescent="0.25">
      <c r="A299" s="23"/>
      <c r="B299" s="24" t="s">
        <v>581</v>
      </c>
      <c r="C299" s="24"/>
      <c r="D299" s="25"/>
      <c r="E299" s="25" t="s">
        <v>583</v>
      </c>
      <c r="F299" s="93"/>
      <c r="G299" s="26" t="s">
        <v>582</v>
      </c>
      <c r="H299" s="26"/>
      <c r="I299" s="82"/>
      <c r="K299" s="45"/>
    </row>
    <row r="300" spans="1:12" ht="15.75" x14ac:dyDescent="0.25">
      <c r="A300" s="23"/>
      <c r="B300" s="24"/>
      <c r="C300" s="24"/>
      <c r="D300" s="25"/>
      <c r="E300" s="25"/>
      <c r="F300" s="93"/>
      <c r="G300" s="26"/>
      <c r="H300" s="26"/>
      <c r="I300" s="82"/>
      <c r="K300" s="45"/>
    </row>
    <row r="301" spans="1:12" ht="15.75" x14ac:dyDescent="0.25">
      <c r="A301" s="23"/>
      <c r="B301" s="24"/>
      <c r="C301" s="24"/>
      <c r="D301" s="25"/>
      <c r="E301" s="25"/>
      <c r="F301" s="93"/>
      <c r="G301" s="26"/>
      <c r="H301" s="26"/>
      <c r="I301" s="82"/>
      <c r="K301" s="45"/>
    </row>
    <row r="302" spans="1:12" ht="16.5" thickBot="1" x14ac:dyDescent="0.3">
      <c r="A302" s="23"/>
      <c r="B302" s="24"/>
      <c r="C302" s="24"/>
      <c r="D302" s="25"/>
      <c r="E302" s="25"/>
      <c r="F302" s="93"/>
      <c r="G302" s="26"/>
      <c r="H302" s="26"/>
      <c r="I302" s="82"/>
      <c r="K302" s="45"/>
    </row>
    <row r="303" spans="1:12" ht="27" thickBot="1" x14ac:dyDescent="0.45">
      <c r="A303" s="128" t="s">
        <v>640</v>
      </c>
      <c r="B303" s="129"/>
      <c r="I303" s="62">
        <f>$I$11</f>
        <v>0</v>
      </c>
    </row>
    <row r="304" spans="1:12" ht="90.75" thickBot="1" x14ac:dyDescent="0.3">
      <c r="A304" s="40" t="s">
        <v>547</v>
      </c>
      <c r="B304" s="41" t="s">
        <v>548</v>
      </c>
      <c r="C304" s="41" t="s">
        <v>549</v>
      </c>
      <c r="D304" s="41" t="s">
        <v>550</v>
      </c>
      <c r="E304" s="40" t="s">
        <v>551</v>
      </c>
      <c r="F304" s="89" t="s">
        <v>557</v>
      </c>
      <c r="G304" s="42" t="s">
        <v>552</v>
      </c>
      <c r="H304" s="42" t="s">
        <v>553</v>
      </c>
      <c r="I304" s="76" t="s">
        <v>558</v>
      </c>
      <c r="J304" s="43" t="s">
        <v>555</v>
      </c>
      <c r="K304" s="47" t="s">
        <v>556</v>
      </c>
      <c r="L304" s="49" t="s">
        <v>554</v>
      </c>
    </row>
    <row r="305" spans="1:12" ht="15.75" x14ac:dyDescent="0.25">
      <c r="A305" s="98">
        <v>3</v>
      </c>
      <c r="B305" s="113" t="s">
        <v>136</v>
      </c>
      <c r="C305" s="112"/>
      <c r="D305" s="112" t="s">
        <v>133</v>
      </c>
      <c r="E305" s="112" t="s">
        <v>137</v>
      </c>
      <c r="F305" s="114">
        <v>55.000000000000007</v>
      </c>
      <c r="G305" s="116"/>
      <c r="H305" s="116"/>
      <c r="I305" s="117"/>
      <c r="J305" s="118">
        <f t="shared" ref="J305:J309" si="32">ROUND(I305*F305,2)</f>
        <v>0</v>
      </c>
      <c r="K305" s="119">
        <f t="shared" ref="K305:K309" si="33">ROUND(J305*1.095,2)</f>
        <v>0</v>
      </c>
      <c r="L305" s="50"/>
    </row>
    <row r="306" spans="1:12" ht="15.75" x14ac:dyDescent="0.25">
      <c r="A306" s="13">
        <v>4</v>
      </c>
      <c r="B306" s="113" t="s">
        <v>138</v>
      </c>
      <c r="C306" s="112"/>
      <c r="D306" s="112" t="s">
        <v>133</v>
      </c>
      <c r="E306" s="112" t="s">
        <v>137</v>
      </c>
      <c r="F306" s="114">
        <v>55.000000000000007</v>
      </c>
      <c r="G306" s="124"/>
      <c r="H306" s="124"/>
      <c r="I306" s="125"/>
      <c r="J306" s="118">
        <f t="shared" si="32"/>
        <v>0</v>
      </c>
      <c r="K306" s="119">
        <f t="shared" si="33"/>
        <v>0</v>
      </c>
      <c r="L306" s="50"/>
    </row>
    <row r="307" spans="1:12" ht="15.75" x14ac:dyDescent="0.25">
      <c r="A307" s="98">
        <v>5</v>
      </c>
      <c r="B307" s="113" t="s">
        <v>139</v>
      </c>
      <c r="C307" s="112"/>
      <c r="D307" s="112" t="s">
        <v>133</v>
      </c>
      <c r="E307" s="112" t="s">
        <v>137</v>
      </c>
      <c r="F307" s="114">
        <v>55.000000000000007</v>
      </c>
      <c r="G307" s="116"/>
      <c r="H307" s="116"/>
      <c r="I307" s="117"/>
      <c r="J307" s="118">
        <f t="shared" si="32"/>
        <v>0</v>
      </c>
      <c r="K307" s="119">
        <f t="shared" si="33"/>
        <v>0</v>
      </c>
      <c r="L307" s="50"/>
    </row>
    <row r="308" spans="1:12" ht="15.75" x14ac:dyDescent="0.25">
      <c r="A308" s="13">
        <v>6</v>
      </c>
      <c r="B308" s="113" t="s">
        <v>140</v>
      </c>
      <c r="C308" s="112"/>
      <c r="D308" s="112" t="s">
        <v>133</v>
      </c>
      <c r="E308" s="112" t="s">
        <v>137</v>
      </c>
      <c r="F308" s="114">
        <v>55.000000000000007</v>
      </c>
      <c r="G308" s="124"/>
      <c r="H308" s="124"/>
      <c r="I308" s="125"/>
      <c r="J308" s="118">
        <f t="shared" si="32"/>
        <v>0</v>
      </c>
      <c r="K308" s="119">
        <f t="shared" si="33"/>
        <v>0</v>
      </c>
      <c r="L308" s="50"/>
    </row>
    <row r="309" spans="1:12" ht="16.5" thickBot="1" x14ac:dyDescent="0.3">
      <c r="A309" s="98">
        <v>7</v>
      </c>
      <c r="B309" s="113" t="s">
        <v>141</v>
      </c>
      <c r="C309" s="112"/>
      <c r="D309" s="112" t="s">
        <v>133</v>
      </c>
      <c r="E309" s="112" t="s">
        <v>137</v>
      </c>
      <c r="F309" s="114">
        <v>55.000000000000007</v>
      </c>
      <c r="G309" s="116"/>
      <c r="H309" s="116"/>
      <c r="I309" s="117"/>
      <c r="J309" s="118">
        <f t="shared" si="32"/>
        <v>0</v>
      </c>
      <c r="K309" s="119">
        <f t="shared" si="33"/>
        <v>0</v>
      </c>
      <c r="L309" s="50"/>
    </row>
    <row r="310" spans="1:12" ht="16.5" thickBot="1" x14ac:dyDescent="0.3">
      <c r="A310" s="17" t="s">
        <v>58</v>
      </c>
      <c r="B310" s="18"/>
      <c r="C310" s="19"/>
      <c r="D310" s="19"/>
      <c r="E310" s="19"/>
      <c r="F310" s="92"/>
      <c r="G310" s="19"/>
      <c r="H310" s="19"/>
      <c r="I310" s="79"/>
      <c r="J310" s="110">
        <f>SUM(J305:J309)</f>
        <v>0</v>
      </c>
      <c r="K310" s="110">
        <f>SUM(K305:K309)</f>
        <v>0</v>
      </c>
      <c r="L310" s="130">
        <f>SUM(L305:L309)</f>
        <v>0</v>
      </c>
    </row>
    <row r="311" spans="1:12" ht="15.75" x14ac:dyDescent="0.25">
      <c r="A311" s="21"/>
      <c r="G311" s="136" t="s">
        <v>579</v>
      </c>
      <c r="H311" s="137"/>
      <c r="I311" s="80">
        <f>J310</f>
        <v>0</v>
      </c>
    </row>
    <row r="312" spans="1:12" ht="15.75" x14ac:dyDescent="0.3">
      <c r="A312" s="23"/>
      <c r="B312" s="22"/>
      <c r="C312" s="22"/>
      <c r="G312" s="140" t="s">
        <v>580</v>
      </c>
      <c r="H312" s="141"/>
      <c r="I312" s="81">
        <f>L310</f>
        <v>0</v>
      </c>
    </row>
    <row r="313" spans="1:12" ht="15.75" x14ac:dyDescent="0.25">
      <c r="A313" s="23"/>
    </row>
    <row r="314" spans="1:12" ht="15.75" x14ac:dyDescent="0.25">
      <c r="A314" s="23"/>
      <c r="B314" s="24" t="s">
        <v>581</v>
      </c>
      <c r="C314" s="24"/>
      <c r="D314" s="25"/>
      <c r="E314" s="25" t="s">
        <v>583</v>
      </c>
      <c r="F314" s="93"/>
      <c r="G314" s="26" t="s">
        <v>582</v>
      </c>
      <c r="H314" s="26"/>
      <c r="I314" s="82"/>
      <c r="K314" s="45"/>
    </row>
    <row r="315" spans="1:12" ht="15.75" x14ac:dyDescent="0.25">
      <c r="A315" s="23"/>
      <c r="B315" s="24"/>
      <c r="C315" s="24"/>
      <c r="D315" s="25"/>
      <c r="E315" s="25"/>
      <c r="F315" s="93"/>
      <c r="G315" s="26"/>
      <c r="H315" s="26"/>
      <c r="I315" s="82"/>
      <c r="K315" s="45"/>
    </row>
    <row r="316" spans="1:12" ht="15.75" x14ac:dyDescent="0.25">
      <c r="A316" s="23"/>
      <c r="B316" s="24"/>
      <c r="C316" s="24"/>
      <c r="D316" s="25"/>
      <c r="E316" s="25"/>
      <c r="F316" s="93"/>
      <c r="G316" s="26"/>
      <c r="H316" s="26"/>
      <c r="I316" s="82"/>
      <c r="K316" s="45"/>
    </row>
    <row r="317" spans="1:12" ht="15.75" x14ac:dyDescent="0.25">
      <c r="A317" s="23"/>
      <c r="B317" s="24"/>
      <c r="C317" s="24"/>
      <c r="D317" s="25"/>
      <c r="E317" s="25"/>
      <c r="F317" s="93"/>
      <c r="G317" s="26"/>
      <c r="H317" s="26"/>
      <c r="I317" s="82"/>
      <c r="K317" s="45"/>
    </row>
    <row r="318" spans="1:12" ht="16.5" thickBot="1" x14ac:dyDescent="0.3">
      <c r="A318" s="23"/>
      <c r="B318" s="24"/>
      <c r="C318" s="24"/>
      <c r="D318" s="25"/>
      <c r="E318" s="25"/>
      <c r="F318" s="93"/>
      <c r="G318" s="26"/>
      <c r="H318" s="26"/>
      <c r="I318" s="82"/>
      <c r="K318" s="45"/>
    </row>
    <row r="319" spans="1:12" ht="27" thickBot="1" x14ac:dyDescent="0.45">
      <c r="A319" s="128" t="s">
        <v>643</v>
      </c>
      <c r="B319" s="129"/>
      <c r="I319" s="62">
        <f>$I$11</f>
        <v>0</v>
      </c>
    </row>
    <row r="320" spans="1:12" ht="90.75" thickBot="1" x14ac:dyDescent="0.3">
      <c r="A320" s="40" t="s">
        <v>547</v>
      </c>
      <c r="B320" s="41" t="s">
        <v>548</v>
      </c>
      <c r="C320" s="41" t="s">
        <v>549</v>
      </c>
      <c r="D320" s="41" t="s">
        <v>550</v>
      </c>
      <c r="E320" s="40" t="s">
        <v>551</v>
      </c>
      <c r="F320" s="89" t="s">
        <v>557</v>
      </c>
      <c r="G320" s="42" t="s">
        <v>552</v>
      </c>
      <c r="H320" s="42" t="s">
        <v>553</v>
      </c>
      <c r="I320" s="76" t="s">
        <v>558</v>
      </c>
      <c r="J320" s="43" t="s">
        <v>555</v>
      </c>
      <c r="K320" s="47" t="s">
        <v>556</v>
      </c>
      <c r="L320" s="49" t="s">
        <v>554</v>
      </c>
    </row>
    <row r="321" spans="1:12" ht="15.75" x14ac:dyDescent="0.25">
      <c r="A321" s="13">
        <v>20</v>
      </c>
      <c r="B321" s="113" t="s">
        <v>156</v>
      </c>
      <c r="C321" s="112" t="s">
        <v>0</v>
      </c>
      <c r="D321" s="112" t="s">
        <v>8</v>
      </c>
      <c r="E321" s="112" t="s">
        <v>149</v>
      </c>
      <c r="F321" s="114">
        <v>2750</v>
      </c>
      <c r="G321" s="124"/>
      <c r="H321" s="124"/>
      <c r="I321" s="125"/>
      <c r="J321" s="118">
        <f t="shared" ref="J321:J322" si="34">ROUND(I321*F321,2)</f>
        <v>0</v>
      </c>
      <c r="K321" s="119">
        <f t="shared" ref="K321:K322" si="35">ROUND(J321*1.095,2)</f>
        <v>0</v>
      </c>
      <c r="L321" s="50"/>
    </row>
    <row r="322" spans="1:12" ht="16.5" thickBot="1" x14ac:dyDescent="0.3">
      <c r="A322" s="98">
        <v>21</v>
      </c>
      <c r="B322" s="113" t="s">
        <v>157</v>
      </c>
      <c r="C322" s="112" t="s">
        <v>0</v>
      </c>
      <c r="D322" s="112" t="s">
        <v>8</v>
      </c>
      <c r="E322" s="112" t="s">
        <v>149</v>
      </c>
      <c r="F322" s="114">
        <v>2750</v>
      </c>
      <c r="G322" s="116"/>
      <c r="H322" s="116"/>
      <c r="I322" s="117"/>
      <c r="J322" s="118">
        <f t="shared" si="34"/>
        <v>0</v>
      </c>
      <c r="K322" s="119">
        <f t="shared" si="35"/>
        <v>0</v>
      </c>
      <c r="L322" s="50"/>
    </row>
    <row r="323" spans="1:12" ht="16.5" thickBot="1" x14ac:dyDescent="0.3">
      <c r="A323" s="17" t="s">
        <v>58</v>
      </c>
      <c r="B323" s="18"/>
      <c r="C323" s="19"/>
      <c r="D323" s="19"/>
      <c r="E323" s="19"/>
      <c r="F323" s="92"/>
      <c r="G323" s="19"/>
      <c r="H323" s="19"/>
      <c r="I323" s="79"/>
      <c r="J323" s="110">
        <f>SUM(J321:J322)</f>
        <v>0</v>
      </c>
      <c r="K323" s="110">
        <f>SUM(K321:K322)</f>
        <v>0</v>
      </c>
      <c r="L323" s="130">
        <f>SUM(L321:L322)</f>
        <v>0</v>
      </c>
    </row>
    <row r="324" spans="1:12" ht="15.75" x14ac:dyDescent="0.25">
      <c r="A324" s="21"/>
      <c r="G324" s="136" t="s">
        <v>579</v>
      </c>
      <c r="H324" s="137"/>
      <c r="I324" s="80">
        <f>J323</f>
        <v>0</v>
      </c>
    </row>
    <row r="325" spans="1:12" ht="15.75" x14ac:dyDescent="0.3">
      <c r="A325" s="23"/>
      <c r="B325" s="22"/>
      <c r="C325" s="22"/>
      <c r="G325" s="140" t="s">
        <v>580</v>
      </c>
      <c r="H325" s="141"/>
      <c r="I325" s="81">
        <f>L323</f>
        <v>0</v>
      </c>
    </row>
    <row r="326" spans="1:12" ht="15.75" x14ac:dyDescent="0.25">
      <c r="A326" s="23"/>
    </row>
    <row r="327" spans="1:12" ht="15.75" x14ac:dyDescent="0.25">
      <c r="A327" s="23"/>
      <c r="B327" s="24" t="s">
        <v>581</v>
      </c>
      <c r="C327" s="24"/>
      <c r="D327" s="25"/>
      <c r="E327" s="25" t="s">
        <v>583</v>
      </c>
      <c r="F327" s="93"/>
      <c r="G327" s="26" t="s">
        <v>582</v>
      </c>
      <c r="H327" s="26"/>
      <c r="I327" s="82"/>
      <c r="K327" s="45"/>
    </row>
    <row r="328" spans="1:12" ht="15.75" x14ac:dyDescent="0.25">
      <c r="A328" s="23"/>
      <c r="B328" s="24"/>
      <c r="C328" s="24"/>
      <c r="D328" s="25"/>
      <c r="E328" s="25"/>
      <c r="F328" s="93"/>
      <c r="G328" s="26"/>
      <c r="H328" s="26"/>
      <c r="I328" s="82"/>
      <c r="K328" s="45"/>
    </row>
    <row r="329" spans="1:12" ht="15.75" x14ac:dyDescent="0.25">
      <c r="A329" s="23"/>
      <c r="B329" s="24"/>
      <c r="C329" s="24"/>
      <c r="D329" s="25"/>
      <c r="E329" s="25"/>
      <c r="F329" s="93"/>
      <c r="G329" s="26"/>
      <c r="H329" s="26"/>
      <c r="I329" s="82"/>
      <c r="K329" s="45"/>
    </row>
    <row r="333" spans="1:12" ht="15.75" thickBot="1" x14ac:dyDescent="0.3"/>
    <row r="334" spans="1:12" ht="27" thickBot="1" x14ac:dyDescent="0.45">
      <c r="A334" s="8" t="s">
        <v>512</v>
      </c>
      <c r="B334" s="9"/>
      <c r="I334" s="62">
        <f>$I$11</f>
        <v>0</v>
      </c>
    </row>
    <row r="335" spans="1:12" ht="90.75" thickBot="1" x14ac:dyDescent="0.3">
      <c r="A335" s="40" t="s">
        <v>547</v>
      </c>
      <c r="B335" s="41" t="s">
        <v>548</v>
      </c>
      <c r="C335" s="41" t="s">
        <v>549</v>
      </c>
      <c r="D335" s="41" t="s">
        <v>550</v>
      </c>
      <c r="E335" s="40" t="s">
        <v>551</v>
      </c>
      <c r="F335" s="89" t="s">
        <v>557</v>
      </c>
      <c r="G335" s="42" t="s">
        <v>552</v>
      </c>
      <c r="H335" s="42" t="s">
        <v>553</v>
      </c>
      <c r="I335" s="76" t="s">
        <v>558</v>
      </c>
      <c r="J335" s="43" t="s">
        <v>555</v>
      </c>
      <c r="K335" s="47" t="s">
        <v>556</v>
      </c>
      <c r="L335" s="49" t="s">
        <v>554</v>
      </c>
    </row>
    <row r="336" spans="1:12" ht="15.75" x14ac:dyDescent="0.25">
      <c r="A336" s="98">
        <v>1</v>
      </c>
      <c r="B336" s="99" t="s">
        <v>161</v>
      </c>
      <c r="C336" s="100"/>
      <c r="D336" s="100" t="s">
        <v>27</v>
      </c>
      <c r="E336" s="100" t="s">
        <v>40</v>
      </c>
      <c r="F336" s="101">
        <v>11</v>
      </c>
      <c r="G336" s="102"/>
      <c r="H336" s="102"/>
      <c r="I336" s="103"/>
      <c r="J336" s="109">
        <f>ROUND(I336*F336,2)</f>
        <v>0</v>
      </c>
      <c r="K336" s="104">
        <f>ROUND(J336*1.095,2)</f>
        <v>0</v>
      </c>
      <c r="L336" s="50"/>
    </row>
    <row r="337" spans="1:12" ht="15.75" x14ac:dyDescent="0.25">
      <c r="A337" s="13">
        <v>2</v>
      </c>
      <c r="B337" s="14" t="s">
        <v>162</v>
      </c>
      <c r="C337" s="15"/>
      <c r="D337" s="15" t="s">
        <v>27</v>
      </c>
      <c r="E337" s="15" t="s">
        <v>40</v>
      </c>
      <c r="F337" s="91">
        <v>55.000000000000007</v>
      </c>
      <c r="G337" s="16"/>
      <c r="H337" s="16"/>
      <c r="I337" s="77"/>
      <c r="J337" s="46">
        <f t="shared" ref="J337:J356" si="36">ROUND(I337*F337,2)</f>
        <v>0</v>
      </c>
      <c r="K337" s="48">
        <f t="shared" ref="K337:K356" si="37">ROUND(J337*1.095,2)</f>
        <v>0</v>
      </c>
      <c r="L337" s="50"/>
    </row>
    <row r="338" spans="1:12" ht="15.75" x14ac:dyDescent="0.25">
      <c r="A338" s="98">
        <v>3</v>
      </c>
      <c r="B338" s="99" t="s">
        <v>163</v>
      </c>
      <c r="C338" s="100"/>
      <c r="D338" s="100" t="s">
        <v>27</v>
      </c>
      <c r="E338" s="112" t="s">
        <v>644</v>
      </c>
      <c r="F338" s="101">
        <v>88</v>
      </c>
      <c r="G338" s="102"/>
      <c r="H338" s="102"/>
      <c r="I338" s="103"/>
      <c r="J338" s="109">
        <f t="shared" si="36"/>
        <v>0</v>
      </c>
      <c r="K338" s="104">
        <f t="shared" si="37"/>
        <v>0</v>
      </c>
      <c r="L338" s="50"/>
    </row>
    <row r="339" spans="1:12" ht="15.75" x14ac:dyDescent="0.25">
      <c r="A339" s="13">
        <v>4</v>
      </c>
      <c r="B339" s="14" t="s">
        <v>164</v>
      </c>
      <c r="C339" s="15" t="s">
        <v>0</v>
      </c>
      <c r="D339" s="15" t="s">
        <v>8</v>
      </c>
      <c r="E339" s="15" t="s">
        <v>165</v>
      </c>
      <c r="F339" s="91">
        <v>11</v>
      </c>
      <c r="G339" s="16"/>
      <c r="H339" s="16"/>
      <c r="I339" s="77"/>
      <c r="J339" s="46">
        <f t="shared" si="36"/>
        <v>0</v>
      </c>
      <c r="K339" s="48">
        <f t="shared" si="37"/>
        <v>0</v>
      </c>
      <c r="L339" s="50"/>
    </row>
    <row r="340" spans="1:12" ht="15.75" x14ac:dyDescent="0.25">
      <c r="A340" s="98">
        <v>5</v>
      </c>
      <c r="B340" s="99" t="s">
        <v>166</v>
      </c>
      <c r="C340" s="100" t="s">
        <v>0</v>
      </c>
      <c r="D340" s="100" t="s">
        <v>8</v>
      </c>
      <c r="E340" s="100" t="s">
        <v>165</v>
      </c>
      <c r="F340" s="101">
        <v>6600.0000000000009</v>
      </c>
      <c r="G340" s="102"/>
      <c r="H340" s="102"/>
      <c r="I340" s="103"/>
      <c r="J340" s="109">
        <f t="shared" si="36"/>
        <v>0</v>
      </c>
      <c r="K340" s="104">
        <f t="shared" si="37"/>
        <v>0</v>
      </c>
      <c r="L340" s="50"/>
    </row>
    <row r="341" spans="1:12" ht="15.75" x14ac:dyDescent="0.25">
      <c r="A341" s="13">
        <v>6</v>
      </c>
      <c r="B341" s="14" t="s">
        <v>167</v>
      </c>
      <c r="C341" s="15"/>
      <c r="D341" s="15" t="s">
        <v>27</v>
      </c>
      <c r="E341" s="15" t="s">
        <v>168</v>
      </c>
      <c r="F341" s="91">
        <v>33</v>
      </c>
      <c r="G341" s="16"/>
      <c r="H341" s="16"/>
      <c r="I341" s="77"/>
      <c r="J341" s="46">
        <f t="shared" si="36"/>
        <v>0</v>
      </c>
      <c r="K341" s="48">
        <f t="shared" si="37"/>
        <v>0</v>
      </c>
      <c r="L341" s="50"/>
    </row>
    <row r="342" spans="1:12" ht="15.75" x14ac:dyDescent="0.25">
      <c r="A342" s="98">
        <v>7</v>
      </c>
      <c r="B342" s="99" t="s">
        <v>169</v>
      </c>
      <c r="C342" s="100"/>
      <c r="D342" s="100" t="s">
        <v>27</v>
      </c>
      <c r="E342" s="100" t="s">
        <v>170</v>
      </c>
      <c r="F342" s="101">
        <v>55.000000000000007</v>
      </c>
      <c r="G342" s="102"/>
      <c r="H342" s="102"/>
      <c r="I342" s="103"/>
      <c r="J342" s="109">
        <f t="shared" si="36"/>
        <v>0</v>
      </c>
      <c r="K342" s="104">
        <f t="shared" si="37"/>
        <v>0</v>
      </c>
      <c r="L342" s="50"/>
    </row>
    <row r="343" spans="1:12" ht="15.75" x14ac:dyDescent="0.25">
      <c r="A343" s="13">
        <v>8</v>
      </c>
      <c r="B343" s="113" t="s">
        <v>645</v>
      </c>
      <c r="C343" s="15" t="s">
        <v>0</v>
      </c>
      <c r="D343" s="15" t="s">
        <v>8</v>
      </c>
      <c r="E343" s="15" t="s">
        <v>165</v>
      </c>
      <c r="F343" s="91">
        <v>2750</v>
      </c>
      <c r="G343" s="16"/>
      <c r="H343" s="16"/>
      <c r="I343" s="77"/>
      <c r="J343" s="46">
        <f t="shared" si="36"/>
        <v>0</v>
      </c>
      <c r="K343" s="48">
        <f t="shared" si="37"/>
        <v>0</v>
      </c>
      <c r="L343" s="50"/>
    </row>
    <row r="344" spans="1:12" ht="15.75" x14ac:dyDescent="0.25">
      <c r="A344" s="98">
        <v>9</v>
      </c>
      <c r="B344" s="99" t="s">
        <v>171</v>
      </c>
      <c r="C344" s="100"/>
      <c r="D344" s="100" t="s">
        <v>27</v>
      </c>
      <c r="E344" s="100" t="s">
        <v>40</v>
      </c>
      <c r="F344" s="101">
        <v>66</v>
      </c>
      <c r="G344" s="102"/>
      <c r="H344" s="102"/>
      <c r="I344" s="103"/>
      <c r="J344" s="109">
        <f t="shared" si="36"/>
        <v>0</v>
      </c>
      <c r="K344" s="104">
        <f t="shared" si="37"/>
        <v>0</v>
      </c>
      <c r="L344" s="50"/>
    </row>
    <row r="345" spans="1:12" ht="15.75" x14ac:dyDescent="0.25">
      <c r="A345" s="123"/>
      <c r="B345" s="113"/>
      <c r="C345" s="112"/>
      <c r="D345" s="112"/>
      <c r="E345" s="112"/>
      <c r="F345" s="114"/>
      <c r="G345" s="124"/>
      <c r="H345" s="124"/>
      <c r="I345" s="125"/>
      <c r="J345" s="118"/>
      <c r="K345" s="119"/>
      <c r="L345" s="120"/>
    </row>
    <row r="346" spans="1:12" ht="15.75" x14ac:dyDescent="0.25">
      <c r="A346" s="98">
        <v>11</v>
      </c>
      <c r="B346" s="99" t="s">
        <v>172</v>
      </c>
      <c r="C346" s="100" t="s">
        <v>0</v>
      </c>
      <c r="D346" s="100" t="s">
        <v>8</v>
      </c>
      <c r="E346" s="100" t="s">
        <v>165</v>
      </c>
      <c r="F346" s="101">
        <v>6050.0000000000009</v>
      </c>
      <c r="G346" s="102"/>
      <c r="H346" s="102"/>
      <c r="I346" s="103"/>
      <c r="J346" s="109">
        <f t="shared" si="36"/>
        <v>0</v>
      </c>
      <c r="K346" s="104">
        <f t="shared" si="37"/>
        <v>0</v>
      </c>
      <c r="L346" s="50"/>
    </row>
    <row r="347" spans="1:12" ht="15.75" x14ac:dyDescent="0.25">
      <c r="A347" s="13">
        <v>12</v>
      </c>
      <c r="B347" s="14" t="s">
        <v>173</v>
      </c>
      <c r="C347" s="15" t="s">
        <v>0</v>
      </c>
      <c r="D347" s="15" t="s">
        <v>8</v>
      </c>
      <c r="E347" s="15" t="s">
        <v>165</v>
      </c>
      <c r="F347" s="91">
        <v>2200</v>
      </c>
      <c r="G347" s="16"/>
      <c r="H347" s="16"/>
      <c r="I347" s="77"/>
      <c r="J347" s="46">
        <f t="shared" si="36"/>
        <v>0</v>
      </c>
      <c r="K347" s="48">
        <f t="shared" si="37"/>
        <v>0</v>
      </c>
      <c r="L347" s="50"/>
    </row>
    <row r="348" spans="1:12" ht="15.75" x14ac:dyDescent="0.25">
      <c r="A348" s="115"/>
      <c r="B348" s="113"/>
      <c r="C348" s="112"/>
      <c r="D348" s="112"/>
      <c r="E348" s="112"/>
      <c r="F348" s="114"/>
      <c r="G348" s="116"/>
      <c r="H348" s="116"/>
      <c r="I348" s="117"/>
      <c r="J348" s="118"/>
      <c r="K348" s="119"/>
      <c r="L348" s="120"/>
    </row>
    <row r="349" spans="1:12" ht="15.75" x14ac:dyDescent="0.25">
      <c r="A349" s="13">
        <v>14</v>
      </c>
      <c r="B349" s="14" t="s">
        <v>174</v>
      </c>
      <c r="C349" s="15"/>
      <c r="D349" s="15" t="s">
        <v>27</v>
      </c>
      <c r="E349" s="112" t="s">
        <v>646</v>
      </c>
      <c r="F349" s="91">
        <v>55.000000000000007</v>
      </c>
      <c r="G349" s="16"/>
      <c r="H349" s="16"/>
      <c r="I349" s="77"/>
      <c r="J349" s="46">
        <f t="shared" si="36"/>
        <v>0</v>
      </c>
      <c r="K349" s="48">
        <f t="shared" si="37"/>
        <v>0</v>
      </c>
      <c r="L349" s="50"/>
    </row>
    <row r="350" spans="1:12" ht="15.75" x14ac:dyDescent="0.25">
      <c r="A350" s="98">
        <v>15</v>
      </c>
      <c r="B350" s="99" t="s">
        <v>175</v>
      </c>
      <c r="C350" s="100"/>
      <c r="D350" s="100" t="s">
        <v>27</v>
      </c>
      <c r="E350" s="112" t="s">
        <v>647</v>
      </c>
      <c r="F350" s="101">
        <v>55.000000000000007</v>
      </c>
      <c r="G350" s="102"/>
      <c r="H350" s="102"/>
      <c r="I350" s="103"/>
      <c r="J350" s="109">
        <f t="shared" si="36"/>
        <v>0</v>
      </c>
      <c r="K350" s="104">
        <f t="shared" si="37"/>
        <v>0</v>
      </c>
      <c r="L350" s="50"/>
    </row>
    <row r="351" spans="1:12" ht="15.75" x14ac:dyDescent="0.25">
      <c r="A351" s="13">
        <v>16</v>
      </c>
      <c r="B351" s="113" t="s">
        <v>648</v>
      </c>
      <c r="C351" s="15" t="s">
        <v>0</v>
      </c>
      <c r="D351" s="15" t="s">
        <v>8</v>
      </c>
      <c r="E351" s="112" t="s">
        <v>30</v>
      </c>
      <c r="F351" s="91">
        <v>2200</v>
      </c>
      <c r="G351" s="16"/>
      <c r="H351" s="16"/>
      <c r="I351" s="77"/>
      <c r="J351" s="46">
        <f t="shared" si="36"/>
        <v>0</v>
      </c>
      <c r="K351" s="48">
        <f t="shared" si="37"/>
        <v>0</v>
      </c>
      <c r="L351" s="50"/>
    </row>
    <row r="352" spans="1:12" ht="15.75" x14ac:dyDescent="0.25">
      <c r="A352" s="98">
        <v>17</v>
      </c>
      <c r="B352" s="99" t="s">
        <v>176</v>
      </c>
      <c r="C352" s="100" t="s">
        <v>0</v>
      </c>
      <c r="D352" s="100" t="s">
        <v>8</v>
      </c>
      <c r="E352" s="112" t="s">
        <v>52</v>
      </c>
      <c r="F352" s="101">
        <v>3300.0000000000005</v>
      </c>
      <c r="G352" s="102"/>
      <c r="H352" s="102"/>
      <c r="I352" s="103"/>
      <c r="J352" s="109">
        <f t="shared" si="36"/>
        <v>0</v>
      </c>
      <c r="K352" s="104">
        <f t="shared" si="37"/>
        <v>0</v>
      </c>
      <c r="L352" s="50"/>
    </row>
    <row r="353" spans="1:12" ht="15.75" x14ac:dyDescent="0.25">
      <c r="A353" s="123"/>
      <c r="B353" s="113"/>
      <c r="C353" s="112"/>
      <c r="D353" s="112"/>
      <c r="E353" s="112"/>
      <c r="F353" s="114"/>
      <c r="G353" s="124"/>
      <c r="H353" s="124"/>
      <c r="I353" s="125"/>
      <c r="J353" s="118"/>
      <c r="K353" s="119"/>
      <c r="L353" s="120"/>
    </row>
    <row r="354" spans="1:12" ht="15.75" x14ac:dyDescent="0.25">
      <c r="A354" s="115"/>
      <c r="B354" s="113"/>
      <c r="C354" s="112"/>
      <c r="D354" s="112"/>
      <c r="E354" s="112"/>
      <c r="F354" s="114"/>
      <c r="G354" s="116"/>
      <c r="H354" s="116"/>
      <c r="I354" s="117"/>
      <c r="J354" s="118"/>
      <c r="K354" s="119"/>
      <c r="L354" s="120"/>
    </row>
    <row r="355" spans="1:12" ht="15.75" x14ac:dyDescent="0.25">
      <c r="A355" s="13">
        <v>20</v>
      </c>
      <c r="B355" s="14" t="s">
        <v>540</v>
      </c>
      <c r="C355" s="15" t="s">
        <v>0</v>
      </c>
      <c r="D355" s="15" t="s">
        <v>8</v>
      </c>
      <c r="E355" s="15" t="s">
        <v>539</v>
      </c>
      <c r="F355" s="91">
        <v>600</v>
      </c>
      <c r="G355" s="16"/>
      <c r="H355" s="16"/>
      <c r="I355" s="77"/>
      <c r="J355" s="46">
        <f t="shared" si="36"/>
        <v>0</v>
      </c>
      <c r="K355" s="48">
        <f t="shared" si="37"/>
        <v>0</v>
      </c>
      <c r="L355" s="50"/>
    </row>
    <row r="356" spans="1:12" ht="15.75" x14ac:dyDescent="0.25">
      <c r="A356" s="98">
        <v>21</v>
      </c>
      <c r="B356" s="113" t="s">
        <v>649</v>
      </c>
      <c r="C356" s="100" t="s">
        <v>0</v>
      </c>
      <c r="D356" s="100" t="s">
        <v>8</v>
      </c>
      <c r="E356" s="100" t="s">
        <v>34</v>
      </c>
      <c r="F356" s="101">
        <v>2200</v>
      </c>
      <c r="G356" s="102"/>
      <c r="H356" s="102"/>
      <c r="I356" s="103"/>
      <c r="J356" s="109">
        <f t="shared" si="36"/>
        <v>0</v>
      </c>
      <c r="K356" s="104">
        <f t="shared" si="37"/>
        <v>0</v>
      </c>
      <c r="L356" s="50"/>
    </row>
    <row r="357" spans="1:12" ht="16.5" thickBot="1" x14ac:dyDescent="0.3">
      <c r="A357" s="13"/>
      <c r="B357" s="14"/>
      <c r="C357" s="15"/>
      <c r="D357" s="15"/>
      <c r="E357" s="15"/>
      <c r="F357" s="91"/>
      <c r="G357" s="16"/>
      <c r="H357" s="16"/>
      <c r="I357" s="77"/>
      <c r="J357" s="46"/>
      <c r="K357" s="48"/>
      <c r="L357" s="50"/>
    </row>
    <row r="358" spans="1:12" ht="16.5" thickBot="1" x14ac:dyDescent="0.3">
      <c r="A358" s="35" t="s">
        <v>58</v>
      </c>
      <c r="B358" s="36"/>
      <c r="C358" s="37"/>
      <c r="D358" s="37"/>
      <c r="E358" s="37"/>
      <c r="F358" s="94"/>
      <c r="G358" s="37"/>
      <c r="H358" s="37"/>
      <c r="I358" s="84"/>
      <c r="J358" s="110">
        <f>SUM(J336:J357)</f>
        <v>0</v>
      </c>
      <c r="K358" s="110">
        <f t="shared" ref="K358:L358" si="38">SUM(K336:K357)</f>
        <v>0</v>
      </c>
      <c r="L358" s="61">
        <f t="shared" si="38"/>
        <v>0</v>
      </c>
    </row>
    <row r="359" spans="1:12" ht="15.75" x14ac:dyDescent="0.25">
      <c r="A359" s="21"/>
      <c r="G359" s="136" t="s">
        <v>579</v>
      </c>
      <c r="H359" s="137"/>
      <c r="I359" s="80">
        <f>J358</f>
        <v>0</v>
      </c>
    </row>
    <row r="360" spans="1:12" ht="30" customHeight="1" x14ac:dyDescent="0.3">
      <c r="A360" s="23"/>
      <c r="B360" s="22"/>
      <c r="C360" s="22"/>
      <c r="G360" s="140" t="s">
        <v>580</v>
      </c>
      <c r="H360" s="141"/>
      <c r="I360" s="81">
        <f>L358</f>
        <v>0</v>
      </c>
    </row>
    <row r="361" spans="1:12" ht="15.75" x14ac:dyDescent="0.25">
      <c r="A361" s="23"/>
    </row>
    <row r="362" spans="1:12" ht="15.75" x14ac:dyDescent="0.25">
      <c r="A362" s="23"/>
      <c r="B362" s="24" t="s">
        <v>581</v>
      </c>
      <c r="C362" s="24"/>
      <c r="D362" s="25"/>
      <c r="E362" s="25" t="s">
        <v>583</v>
      </c>
      <c r="F362" s="93"/>
      <c r="G362" s="26" t="s">
        <v>582</v>
      </c>
      <c r="H362" s="26"/>
      <c r="I362" s="82"/>
      <c r="K362" s="45"/>
    </row>
    <row r="363" spans="1:12" x14ac:dyDescent="0.25">
      <c r="C363" s="32"/>
      <c r="G363"/>
      <c r="H363"/>
    </row>
    <row r="364" spans="1:12" x14ac:dyDescent="0.25">
      <c r="C364" s="32"/>
      <c r="G364"/>
      <c r="H364"/>
    </row>
    <row r="365" spans="1:12" x14ac:dyDescent="0.25">
      <c r="C365" s="32"/>
      <c r="G365"/>
      <c r="H365"/>
    </row>
    <row r="366" spans="1:12" ht="15.75" thickBot="1" x14ac:dyDescent="0.3"/>
    <row r="367" spans="1:12" ht="27" thickBot="1" x14ac:dyDescent="0.45">
      <c r="A367" s="8" t="s">
        <v>513</v>
      </c>
      <c r="B367" s="9"/>
      <c r="I367" s="62">
        <f>$I$11</f>
        <v>0</v>
      </c>
    </row>
    <row r="368" spans="1:12" ht="90.75" thickBot="1" x14ac:dyDescent="0.3">
      <c r="A368" s="40" t="s">
        <v>547</v>
      </c>
      <c r="B368" s="41" t="s">
        <v>548</v>
      </c>
      <c r="C368" s="41" t="s">
        <v>549</v>
      </c>
      <c r="D368" s="41" t="s">
        <v>550</v>
      </c>
      <c r="E368" s="40" t="s">
        <v>551</v>
      </c>
      <c r="F368" s="89" t="s">
        <v>557</v>
      </c>
      <c r="G368" s="42" t="s">
        <v>552</v>
      </c>
      <c r="H368" s="42" t="s">
        <v>553</v>
      </c>
      <c r="I368" s="76" t="s">
        <v>558</v>
      </c>
      <c r="J368" s="43" t="s">
        <v>555</v>
      </c>
      <c r="K368" s="47" t="s">
        <v>556</v>
      </c>
      <c r="L368" s="49" t="s">
        <v>554</v>
      </c>
    </row>
    <row r="369" spans="1:12" ht="15.75" x14ac:dyDescent="0.25">
      <c r="A369" s="98">
        <v>1</v>
      </c>
      <c r="B369" s="99" t="s">
        <v>177</v>
      </c>
      <c r="C369" s="100"/>
      <c r="D369" s="100" t="s">
        <v>27</v>
      </c>
      <c r="E369" s="100"/>
      <c r="F369" s="101">
        <v>407.00000000000006</v>
      </c>
      <c r="G369" s="102"/>
      <c r="H369" s="102"/>
      <c r="I369" s="103"/>
      <c r="J369" s="109">
        <f>ROUND(I369*F369,2)</f>
        <v>0</v>
      </c>
      <c r="K369" s="104">
        <f>ROUND(J369*1.095,2)</f>
        <v>0</v>
      </c>
      <c r="L369" s="50"/>
    </row>
    <row r="370" spans="1:12" ht="15.75" x14ac:dyDescent="0.25">
      <c r="A370" s="13">
        <v>2</v>
      </c>
      <c r="B370" s="14" t="s">
        <v>178</v>
      </c>
      <c r="C370" s="15"/>
      <c r="D370" s="15" t="s">
        <v>27</v>
      </c>
      <c r="E370" s="15"/>
      <c r="F370" s="91">
        <v>407.00000000000006</v>
      </c>
      <c r="G370" s="16"/>
      <c r="H370" s="16"/>
      <c r="I370" s="77"/>
      <c r="J370" s="46">
        <f t="shared" ref="J370:J372" si="39">ROUND(I370*F370,2)</f>
        <v>0</v>
      </c>
      <c r="K370" s="48">
        <f t="shared" ref="K370:K372" si="40">ROUND(J370*1.095,2)</f>
        <v>0</v>
      </c>
      <c r="L370" s="50"/>
    </row>
    <row r="371" spans="1:12" ht="15.75" x14ac:dyDescent="0.25">
      <c r="A371" s="98">
        <v>3</v>
      </c>
      <c r="B371" s="99" t="s">
        <v>179</v>
      </c>
      <c r="C371" s="100"/>
      <c r="D371" s="100" t="s">
        <v>27</v>
      </c>
      <c r="E371" s="100"/>
      <c r="F371" s="101">
        <v>407.00000000000006</v>
      </c>
      <c r="G371" s="102"/>
      <c r="H371" s="102"/>
      <c r="I371" s="103"/>
      <c r="J371" s="109">
        <f t="shared" si="39"/>
        <v>0</v>
      </c>
      <c r="K371" s="104">
        <f t="shared" si="40"/>
        <v>0</v>
      </c>
      <c r="L371" s="50"/>
    </row>
    <row r="372" spans="1:12" ht="16.5" thickBot="1" x14ac:dyDescent="0.3">
      <c r="A372" s="13">
        <v>4</v>
      </c>
      <c r="B372" s="14" t="s">
        <v>180</v>
      </c>
      <c r="C372" s="15"/>
      <c r="D372" s="15" t="s">
        <v>27</v>
      </c>
      <c r="E372" s="15"/>
      <c r="F372" s="91">
        <v>407.00000000000006</v>
      </c>
      <c r="G372" s="16"/>
      <c r="H372" s="16"/>
      <c r="I372" s="77"/>
      <c r="J372" s="46">
        <f t="shared" si="39"/>
        <v>0</v>
      </c>
      <c r="K372" s="48">
        <f t="shared" si="40"/>
        <v>0</v>
      </c>
      <c r="L372" s="50"/>
    </row>
    <row r="373" spans="1:12" ht="16.5" thickBot="1" x14ac:dyDescent="0.3">
      <c r="A373" s="17" t="s">
        <v>58</v>
      </c>
      <c r="B373" s="18"/>
      <c r="C373" s="19"/>
      <c r="D373" s="19"/>
      <c r="E373" s="19"/>
      <c r="F373" s="92"/>
      <c r="G373" s="19"/>
      <c r="H373" s="19"/>
      <c r="I373" s="79"/>
      <c r="J373" s="110">
        <f>SUM(J369:J372)</f>
        <v>0</v>
      </c>
      <c r="K373" s="110">
        <f t="shared" ref="K373:L373" si="41">SUM(K369:K372)</f>
        <v>0</v>
      </c>
      <c r="L373" s="61">
        <f t="shared" si="41"/>
        <v>0</v>
      </c>
    </row>
    <row r="374" spans="1:12" ht="15.75" x14ac:dyDescent="0.25">
      <c r="A374" s="21"/>
      <c r="G374" s="136" t="s">
        <v>579</v>
      </c>
      <c r="H374" s="137"/>
      <c r="I374" s="80">
        <f>J373</f>
        <v>0</v>
      </c>
    </row>
    <row r="375" spans="1:12" ht="35.25" customHeight="1" x14ac:dyDescent="0.3">
      <c r="A375" s="23"/>
      <c r="B375" s="22"/>
      <c r="C375" s="22"/>
      <c r="G375" s="140" t="s">
        <v>580</v>
      </c>
      <c r="H375" s="141"/>
      <c r="I375" s="81">
        <f>L373</f>
        <v>0</v>
      </c>
    </row>
    <row r="376" spans="1:12" ht="15.75" x14ac:dyDescent="0.25">
      <c r="A376" s="23"/>
    </row>
    <row r="377" spans="1:12" ht="15.75" x14ac:dyDescent="0.25">
      <c r="A377" s="23"/>
      <c r="B377" s="24" t="s">
        <v>581</v>
      </c>
      <c r="C377" s="24"/>
      <c r="D377" s="25"/>
      <c r="E377" s="25" t="s">
        <v>583</v>
      </c>
      <c r="F377" s="93"/>
      <c r="G377" s="26" t="s">
        <v>582</v>
      </c>
      <c r="H377" s="26"/>
      <c r="I377" s="82"/>
      <c r="K377" s="45"/>
    </row>
    <row r="381" spans="1:12" ht="15.75" thickBot="1" x14ac:dyDescent="0.3"/>
    <row r="382" spans="1:12" ht="27" thickBot="1" x14ac:dyDescent="0.45">
      <c r="A382" s="8" t="s">
        <v>515</v>
      </c>
      <c r="B382" s="9"/>
      <c r="I382" s="62">
        <f>$I$11</f>
        <v>0</v>
      </c>
    </row>
    <row r="383" spans="1:12" ht="90.75" thickBot="1" x14ac:dyDescent="0.3">
      <c r="A383" s="40" t="s">
        <v>547</v>
      </c>
      <c r="B383" s="41" t="s">
        <v>548</v>
      </c>
      <c r="C383" s="41" t="s">
        <v>549</v>
      </c>
      <c r="D383" s="41" t="s">
        <v>550</v>
      </c>
      <c r="E383" s="40" t="s">
        <v>551</v>
      </c>
      <c r="F383" s="89" t="s">
        <v>557</v>
      </c>
      <c r="G383" s="42" t="s">
        <v>552</v>
      </c>
      <c r="H383" s="42" t="s">
        <v>553</v>
      </c>
      <c r="I383" s="76" t="s">
        <v>558</v>
      </c>
      <c r="J383" s="43" t="s">
        <v>555</v>
      </c>
      <c r="K383" s="47" t="s">
        <v>556</v>
      </c>
      <c r="L383" s="49" t="s">
        <v>554</v>
      </c>
    </row>
    <row r="384" spans="1:12" ht="15.75" x14ac:dyDescent="0.25">
      <c r="A384" s="98">
        <v>1</v>
      </c>
      <c r="B384" s="99" t="s">
        <v>181</v>
      </c>
      <c r="C384" s="100"/>
      <c r="D384" s="100" t="s">
        <v>27</v>
      </c>
      <c r="E384" s="100"/>
      <c r="F384" s="101">
        <v>407.00000000000006</v>
      </c>
      <c r="G384" s="102"/>
      <c r="H384" s="102"/>
      <c r="I384" s="103"/>
      <c r="J384" s="109">
        <f>ROUND(I384*F384,2)</f>
        <v>0</v>
      </c>
      <c r="K384" s="104">
        <f>ROUND(J384*1.095,2)</f>
        <v>0</v>
      </c>
      <c r="L384" s="50"/>
    </row>
    <row r="385" spans="1:12" ht="15.75" x14ac:dyDescent="0.25">
      <c r="A385" s="13">
        <v>2</v>
      </c>
      <c r="B385" s="14" t="s">
        <v>182</v>
      </c>
      <c r="C385" s="15"/>
      <c r="D385" s="15" t="s">
        <v>27</v>
      </c>
      <c r="E385" s="15"/>
      <c r="F385" s="91">
        <v>407.00000000000006</v>
      </c>
      <c r="G385" s="16"/>
      <c r="H385" s="16"/>
      <c r="I385" s="77"/>
      <c r="J385" s="46">
        <f t="shared" ref="J385:J448" si="42">ROUND(I385*F385,2)</f>
        <v>0</v>
      </c>
      <c r="K385" s="48">
        <f t="shared" ref="K385:K448" si="43">ROUND(J385*1.095,2)</f>
        <v>0</v>
      </c>
      <c r="L385" s="50"/>
    </row>
    <row r="386" spans="1:12" ht="15.75" x14ac:dyDescent="0.25">
      <c r="A386" s="98">
        <v>3</v>
      </c>
      <c r="B386" s="99" t="s">
        <v>183</v>
      </c>
      <c r="C386" s="100"/>
      <c r="D386" s="100" t="s">
        <v>27</v>
      </c>
      <c r="E386" s="100"/>
      <c r="F386" s="101">
        <v>407.00000000000006</v>
      </c>
      <c r="G386" s="102"/>
      <c r="H386" s="102"/>
      <c r="I386" s="103"/>
      <c r="J386" s="109">
        <f t="shared" si="42"/>
        <v>0</v>
      </c>
      <c r="K386" s="104">
        <f t="shared" si="43"/>
        <v>0</v>
      </c>
      <c r="L386" s="50"/>
    </row>
    <row r="387" spans="1:12" ht="15.75" x14ac:dyDescent="0.25">
      <c r="A387" s="13">
        <v>4</v>
      </c>
      <c r="B387" s="14" t="s">
        <v>184</v>
      </c>
      <c r="C387" s="15"/>
      <c r="D387" s="15" t="s">
        <v>27</v>
      </c>
      <c r="E387" s="15"/>
      <c r="F387" s="91">
        <v>407.00000000000006</v>
      </c>
      <c r="G387" s="16"/>
      <c r="H387" s="16"/>
      <c r="I387" s="77"/>
      <c r="J387" s="46">
        <f t="shared" si="42"/>
        <v>0</v>
      </c>
      <c r="K387" s="48">
        <f t="shared" si="43"/>
        <v>0</v>
      </c>
      <c r="L387" s="50"/>
    </row>
    <row r="388" spans="1:12" ht="15.75" x14ac:dyDescent="0.25">
      <c r="A388" s="98">
        <v>5</v>
      </c>
      <c r="B388" s="99" t="s">
        <v>185</v>
      </c>
      <c r="C388" s="100"/>
      <c r="D388" s="100" t="s">
        <v>27</v>
      </c>
      <c r="E388" s="100"/>
      <c r="F388" s="101">
        <v>407.00000000000006</v>
      </c>
      <c r="G388" s="102"/>
      <c r="H388" s="102"/>
      <c r="I388" s="103"/>
      <c r="J388" s="109">
        <f t="shared" si="42"/>
        <v>0</v>
      </c>
      <c r="K388" s="104">
        <f t="shared" si="43"/>
        <v>0</v>
      </c>
      <c r="L388" s="50"/>
    </row>
    <row r="389" spans="1:12" ht="15.75" x14ac:dyDescent="0.25">
      <c r="A389" s="13">
        <v>6</v>
      </c>
      <c r="B389" s="14" t="s">
        <v>186</v>
      </c>
      <c r="C389" s="15"/>
      <c r="D389" s="15" t="s">
        <v>27</v>
      </c>
      <c r="E389" s="15"/>
      <c r="F389" s="91">
        <v>407.00000000000006</v>
      </c>
      <c r="G389" s="16"/>
      <c r="H389" s="16"/>
      <c r="I389" s="77"/>
      <c r="J389" s="46">
        <f t="shared" si="42"/>
        <v>0</v>
      </c>
      <c r="K389" s="48">
        <f t="shared" si="43"/>
        <v>0</v>
      </c>
      <c r="L389" s="50"/>
    </row>
    <row r="390" spans="1:12" ht="15.75" x14ac:dyDescent="0.25">
      <c r="A390" s="98">
        <v>7</v>
      </c>
      <c r="B390" s="99" t="s">
        <v>187</v>
      </c>
      <c r="C390" s="100"/>
      <c r="D390" s="100" t="s">
        <v>27</v>
      </c>
      <c r="E390" s="100"/>
      <c r="F390" s="101">
        <v>407.00000000000006</v>
      </c>
      <c r="G390" s="102"/>
      <c r="H390" s="102"/>
      <c r="I390" s="103"/>
      <c r="J390" s="109">
        <f t="shared" si="42"/>
        <v>0</v>
      </c>
      <c r="K390" s="104">
        <f t="shared" si="43"/>
        <v>0</v>
      </c>
      <c r="L390" s="50"/>
    </row>
    <row r="391" spans="1:12" ht="15.75" x14ac:dyDescent="0.25">
      <c r="A391" s="13">
        <v>8</v>
      </c>
      <c r="B391" s="14" t="s">
        <v>188</v>
      </c>
      <c r="C391" s="15"/>
      <c r="D391" s="15" t="s">
        <v>27</v>
      </c>
      <c r="E391" s="15"/>
      <c r="F391" s="91">
        <v>407.00000000000006</v>
      </c>
      <c r="G391" s="16"/>
      <c r="H391" s="16"/>
      <c r="I391" s="77"/>
      <c r="J391" s="46">
        <f t="shared" si="42"/>
        <v>0</v>
      </c>
      <c r="K391" s="48">
        <f t="shared" si="43"/>
        <v>0</v>
      </c>
      <c r="L391" s="50"/>
    </row>
    <row r="392" spans="1:12" ht="15.75" x14ac:dyDescent="0.25">
      <c r="A392" s="98">
        <v>9</v>
      </c>
      <c r="B392" s="99" t="s">
        <v>189</v>
      </c>
      <c r="C392" s="100"/>
      <c r="D392" s="100" t="s">
        <v>27</v>
      </c>
      <c r="E392" s="100"/>
      <c r="F392" s="101">
        <v>407.00000000000006</v>
      </c>
      <c r="G392" s="102"/>
      <c r="H392" s="102"/>
      <c r="I392" s="103"/>
      <c r="J392" s="109">
        <f t="shared" si="42"/>
        <v>0</v>
      </c>
      <c r="K392" s="104">
        <f t="shared" si="43"/>
        <v>0</v>
      </c>
      <c r="L392" s="50"/>
    </row>
    <row r="393" spans="1:12" ht="15.75" x14ac:dyDescent="0.25">
      <c r="A393" s="13">
        <v>10</v>
      </c>
      <c r="B393" s="14" t="s">
        <v>190</v>
      </c>
      <c r="C393" s="15"/>
      <c r="D393" s="15" t="s">
        <v>27</v>
      </c>
      <c r="E393" s="15"/>
      <c r="F393" s="91">
        <v>407.00000000000006</v>
      </c>
      <c r="G393" s="16"/>
      <c r="H393" s="16"/>
      <c r="I393" s="77"/>
      <c r="J393" s="46">
        <f t="shared" si="42"/>
        <v>0</v>
      </c>
      <c r="K393" s="48">
        <f t="shared" si="43"/>
        <v>0</v>
      </c>
      <c r="L393" s="50"/>
    </row>
    <row r="394" spans="1:12" ht="15.75" x14ac:dyDescent="0.25">
      <c r="A394" s="98">
        <v>11</v>
      </c>
      <c r="B394" s="99" t="s">
        <v>191</v>
      </c>
      <c r="C394" s="100" t="s">
        <v>0</v>
      </c>
      <c r="D394" s="100" t="s">
        <v>8</v>
      </c>
      <c r="E394" s="100" t="s">
        <v>165</v>
      </c>
      <c r="F394" s="101">
        <v>550</v>
      </c>
      <c r="G394" s="102"/>
      <c r="H394" s="102"/>
      <c r="I394" s="103"/>
      <c r="J394" s="109">
        <f t="shared" si="42"/>
        <v>0</v>
      </c>
      <c r="K394" s="104">
        <f t="shared" si="43"/>
        <v>0</v>
      </c>
      <c r="L394" s="50"/>
    </row>
    <row r="395" spans="1:12" ht="15.75" x14ac:dyDescent="0.25">
      <c r="A395" s="13">
        <v>12</v>
      </c>
      <c r="B395" s="14" t="s">
        <v>192</v>
      </c>
      <c r="C395" s="15" t="s">
        <v>0</v>
      </c>
      <c r="D395" s="15" t="s">
        <v>8</v>
      </c>
      <c r="E395" s="15" t="s">
        <v>193</v>
      </c>
      <c r="F395" s="91">
        <v>1100</v>
      </c>
      <c r="G395" s="16"/>
      <c r="H395" s="16"/>
      <c r="I395" s="77"/>
      <c r="J395" s="46">
        <f t="shared" si="42"/>
        <v>0</v>
      </c>
      <c r="K395" s="48">
        <f t="shared" si="43"/>
        <v>0</v>
      </c>
      <c r="L395" s="50"/>
    </row>
    <row r="396" spans="1:12" ht="15.75" x14ac:dyDescent="0.25">
      <c r="A396" s="98">
        <v>13</v>
      </c>
      <c r="B396" s="99" t="s">
        <v>194</v>
      </c>
      <c r="C396" s="100" t="s">
        <v>0</v>
      </c>
      <c r="D396" s="100" t="s">
        <v>8</v>
      </c>
      <c r="E396" s="100" t="s">
        <v>195</v>
      </c>
      <c r="F396" s="101">
        <v>1100</v>
      </c>
      <c r="G396" s="102"/>
      <c r="H396" s="102"/>
      <c r="I396" s="103"/>
      <c r="J396" s="109">
        <f t="shared" si="42"/>
        <v>0</v>
      </c>
      <c r="K396" s="104">
        <f t="shared" si="43"/>
        <v>0</v>
      </c>
      <c r="L396" s="50"/>
    </row>
    <row r="397" spans="1:12" ht="15.75" x14ac:dyDescent="0.25">
      <c r="A397" s="13">
        <v>14</v>
      </c>
      <c r="B397" s="14" t="s">
        <v>196</v>
      </c>
      <c r="C397" s="15" t="s">
        <v>0</v>
      </c>
      <c r="D397" s="15" t="s">
        <v>8</v>
      </c>
      <c r="E397" s="15" t="s">
        <v>32</v>
      </c>
      <c r="F397" s="91">
        <v>550</v>
      </c>
      <c r="G397" s="16"/>
      <c r="H397" s="16"/>
      <c r="I397" s="77"/>
      <c r="J397" s="46">
        <f t="shared" si="42"/>
        <v>0</v>
      </c>
      <c r="K397" s="48">
        <f t="shared" si="43"/>
        <v>0</v>
      </c>
      <c r="L397" s="50"/>
    </row>
    <row r="398" spans="1:12" ht="15.75" x14ac:dyDescent="0.25">
      <c r="A398" s="98">
        <v>15</v>
      </c>
      <c r="B398" s="99" t="s">
        <v>197</v>
      </c>
      <c r="C398" s="100" t="s">
        <v>0</v>
      </c>
      <c r="D398" s="100" t="s">
        <v>8</v>
      </c>
      <c r="E398" s="100" t="s">
        <v>165</v>
      </c>
      <c r="F398" s="101">
        <v>330</v>
      </c>
      <c r="G398" s="102"/>
      <c r="H398" s="102"/>
      <c r="I398" s="103"/>
      <c r="J398" s="109">
        <f t="shared" si="42"/>
        <v>0</v>
      </c>
      <c r="K398" s="104">
        <f t="shared" si="43"/>
        <v>0</v>
      </c>
      <c r="L398" s="50"/>
    </row>
    <row r="399" spans="1:12" ht="15.75" x14ac:dyDescent="0.25">
      <c r="A399" s="13">
        <v>16</v>
      </c>
      <c r="B399" s="14" t="s">
        <v>198</v>
      </c>
      <c r="C399" s="15" t="s">
        <v>0</v>
      </c>
      <c r="D399" s="15" t="s">
        <v>8</v>
      </c>
      <c r="E399" s="15" t="s">
        <v>193</v>
      </c>
      <c r="F399" s="91">
        <v>1100</v>
      </c>
      <c r="G399" s="16"/>
      <c r="H399" s="16"/>
      <c r="I399" s="77"/>
      <c r="J399" s="46">
        <f t="shared" si="42"/>
        <v>0</v>
      </c>
      <c r="K399" s="48">
        <f t="shared" si="43"/>
        <v>0</v>
      </c>
      <c r="L399" s="50"/>
    </row>
    <row r="400" spans="1:12" ht="15.75" x14ac:dyDescent="0.25">
      <c r="A400" s="98">
        <v>17</v>
      </c>
      <c r="B400" s="99" t="s">
        <v>199</v>
      </c>
      <c r="C400" s="100" t="s">
        <v>0</v>
      </c>
      <c r="D400" s="100" t="s">
        <v>8</v>
      </c>
      <c r="E400" s="100" t="s">
        <v>195</v>
      </c>
      <c r="F400" s="101">
        <v>1650.0000000000002</v>
      </c>
      <c r="G400" s="102"/>
      <c r="H400" s="102"/>
      <c r="I400" s="103"/>
      <c r="J400" s="109">
        <f t="shared" si="42"/>
        <v>0</v>
      </c>
      <c r="K400" s="104">
        <f t="shared" si="43"/>
        <v>0</v>
      </c>
      <c r="L400" s="50"/>
    </row>
    <row r="401" spans="1:12" ht="15.75" x14ac:dyDescent="0.25">
      <c r="A401" s="13">
        <v>18</v>
      </c>
      <c r="B401" s="14" t="s">
        <v>200</v>
      </c>
      <c r="C401" s="15" t="s">
        <v>0</v>
      </c>
      <c r="D401" s="15" t="s">
        <v>8</v>
      </c>
      <c r="E401" s="15" t="s">
        <v>32</v>
      </c>
      <c r="F401" s="91">
        <v>220.00000000000003</v>
      </c>
      <c r="G401" s="16"/>
      <c r="H401" s="16"/>
      <c r="I401" s="77"/>
      <c r="J401" s="46">
        <f t="shared" si="42"/>
        <v>0</v>
      </c>
      <c r="K401" s="48">
        <f t="shared" si="43"/>
        <v>0</v>
      </c>
      <c r="L401" s="50"/>
    </row>
    <row r="402" spans="1:12" ht="15.75" x14ac:dyDescent="0.25">
      <c r="A402" s="98">
        <v>19</v>
      </c>
      <c r="B402" s="99" t="s">
        <v>201</v>
      </c>
      <c r="C402" s="100" t="s">
        <v>0</v>
      </c>
      <c r="D402" s="100" t="s">
        <v>8</v>
      </c>
      <c r="E402" s="100" t="s">
        <v>165</v>
      </c>
      <c r="F402" s="101">
        <v>330</v>
      </c>
      <c r="G402" s="102"/>
      <c r="H402" s="102"/>
      <c r="I402" s="103"/>
      <c r="J402" s="109">
        <f t="shared" si="42"/>
        <v>0</v>
      </c>
      <c r="K402" s="104">
        <f t="shared" si="43"/>
        <v>0</v>
      </c>
      <c r="L402" s="50"/>
    </row>
    <row r="403" spans="1:12" ht="15.75" x14ac:dyDescent="0.25">
      <c r="A403" s="13">
        <v>20</v>
      </c>
      <c r="B403" s="14" t="s">
        <v>202</v>
      </c>
      <c r="C403" s="15" t="s">
        <v>0</v>
      </c>
      <c r="D403" s="15" t="s">
        <v>8</v>
      </c>
      <c r="E403" s="15" t="s">
        <v>165</v>
      </c>
      <c r="F403" s="91">
        <v>1100</v>
      </c>
      <c r="G403" s="16"/>
      <c r="H403" s="16"/>
      <c r="I403" s="77"/>
      <c r="J403" s="46">
        <f t="shared" si="42"/>
        <v>0</v>
      </c>
      <c r="K403" s="48">
        <f t="shared" si="43"/>
        <v>0</v>
      </c>
      <c r="L403" s="50"/>
    </row>
    <row r="404" spans="1:12" ht="15.75" x14ac:dyDescent="0.25">
      <c r="A404" s="98">
        <v>21</v>
      </c>
      <c r="B404" s="99" t="s">
        <v>203</v>
      </c>
      <c r="C404" s="100" t="s">
        <v>0</v>
      </c>
      <c r="D404" s="100" t="s">
        <v>8</v>
      </c>
      <c r="E404" s="100" t="s">
        <v>195</v>
      </c>
      <c r="F404" s="101">
        <v>1650.0000000000002</v>
      </c>
      <c r="G404" s="102"/>
      <c r="H404" s="102"/>
      <c r="I404" s="103"/>
      <c r="J404" s="109">
        <f t="shared" si="42"/>
        <v>0</v>
      </c>
      <c r="K404" s="104">
        <f t="shared" si="43"/>
        <v>0</v>
      </c>
      <c r="L404" s="50"/>
    </row>
    <row r="405" spans="1:12" ht="15.75" x14ac:dyDescent="0.25">
      <c r="A405" s="13">
        <v>22</v>
      </c>
      <c r="B405" s="14" t="s">
        <v>204</v>
      </c>
      <c r="C405" s="15" t="s">
        <v>0</v>
      </c>
      <c r="D405" s="15" t="s">
        <v>8</v>
      </c>
      <c r="E405" s="15" t="s">
        <v>165</v>
      </c>
      <c r="F405" s="91">
        <v>330</v>
      </c>
      <c r="G405" s="16"/>
      <c r="H405" s="16"/>
      <c r="I405" s="77"/>
      <c r="J405" s="46">
        <f t="shared" si="42"/>
        <v>0</v>
      </c>
      <c r="K405" s="48">
        <f t="shared" si="43"/>
        <v>0</v>
      </c>
      <c r="L405" s="50"/>
    </row>
    <row r="406" spans="1:12" ht="15.75" x14ac:dyDescent="0.25">
      <c r="A406" s="98">
        <v>23</v>
      </c>
      <c r="B406" s="99" t="s">
        <v>205</v>
      </c>
      <c r="C406" s="100" t="s">
        <v>0</v>
      </c>
      <c r="D406" s="100" t="s">
        <v>8</v>
      </c>
      <c r="E406" s="100" t="s">
        <v>193</v>
      </c>
      <c r="F406" s="101">
        <v>1100</v>
      </c>
      <c r="G406" s="102"/>
      <c r="H406" s="102"/>
      <c r="I406" s="103"/>
      <c r="J406" s="109">
        <f t="shared" si="42"/>
        <v>0</v>
      </c>
      <c r="K406" s="104">
        <f t="shared" si="43"/>
        <v>0</v>
      </c>
      <c r="L406" s="50"/>
    </row>
    <row r="407" spans="1:12" ht="15.75" x14ac:dyDescent="0.25">
      <c r="A407" s="13">
        <v>24</v>
      </c>
      <c r="B407" s="14" t="s">
        <v>206</v>
      </c>
      <c r="C407" s="15" t="s">
        <v>0</v>
      </c>
      <c r="D407" s="15" t="s">
        <v>8</v>
      </c>
      <c r="E407" s="15" t="s">
        <v>195</v>
      </c>
      <c r="F407" s="91">
        <v>1650.0000000000002</v>
      </c>
      <c r="G407" s="16"/>
      <c r="H407" s="16"/>
      <c r="I407" s="77"/>
      <c r="J407" s="46">
        <f t="shared" si="42"/>
        <v>0</v>
      </c>
      <c r="K407" s="48">
        <f t="shared" si="43"/>
        <v>0</v>
      </c>
      <c r="L407" s="50"/>
    </row>
    <row r="408" spans="1:12" ht="15.75" x14ac:dyDescent="0.25">
      <c r="A408" s="98">
        <v>25</v>
      </c>
      <c r="B408" s="99" t="s">
        <v>207</v>
      </c>
      <c r="C408" s="100" t="s">
        <v>0</v>
      </c>
      <c r="D408" s="100" t="s">
        <v>8</v>
      </c>
      <c r="E408" s="100" t="s">
        <v>165</v>
      </c>
      <c r="F408" s="101">
        <v>330</v>
      </c>
      <c r="G408" s="102"/>
      <c r="H408" s="102"/>
      <c r="I408" s="103"/>
      <c r="J408" s="109">
        <f t="shared" si="42"/>
        <v>0</v>
      </c>
      <c r="K408" s="104">
        <f t="shared" si="43"/>
        <v>0</v>
      </c>
      <c r="L408" s="50"/>
    </row>
    <row r="409" spans="1:12" ht="15.75" x14ac:dyDescent="0.25">
      <c r="A409" s="13">
        <v>26</v>
      </c>
      <c r="B409" s="14" t="s">
        <v>208</v>
      </c>
      <c r="C409" s="15" t="s">
        <v>0</v>
      </c>
      <c r="D409" s="15" t="s">
        <v>8</v>
      </c>
      <c r="E409" s="15" t="s">
        <v>209</v>
      </c>
      <c r="F409" s="91">
        <v>1100</v>
      </c>
      <c r="G409" s="16"/>
      <c r="H409" s="16"/>
      <c r="I409" s="77"/>
      <c r="J409" s="46">
        <f t="shared" si="42"/>
        <v>0</v>
      </c>
      <c r="K409" s="48">
        <f t="shared" si="43"/>
        <v>0</v>
      </c>
      <c r="L409" s="50"/>
    </row>
    <row r="410" spans="1:12" ht="15.75" x14ac:dyDescent="0.25">
      <c r="A410" s="98">
        <v>27</v>
      </c>
      <c r="B410" s="99" t="s">
        <v>210</v>
      </c>
      <c r="C410" s="100" t="s">
        <v>0</v>
      </c>
      <c r="D410" s="100" t="s">
        <v>8</v>
      </c>
      <c r="E410" s="100" t="s">
        <v>195</v>
      </c>
      <c r="F410" s="101">
        <v>1650.0000000000002</v>
      </c>
      <c r="G410" s="102"/>
      <c r="H410" s="102"/>
      <c r="I410" s="103"/>
      <c r="J410" s="109">
        <f t="shared" si="42"/>
        <v>0</v>
      </c>
      <c r="K410" s="104">
        <f t="shared" si="43"/>
        <v>0</v>
      </c>
      <c r="L410" s="50"/>
    </row>
    <row r="411" spans="1:12" ht="15.75" x14ac:dyDescent="0.25">
      <c r="A411" s="13">
        <v>28</v>
      </c>
      <c r="B411" s="14" t="s">
        <v>211</v>
      </c>
      <c r="C411" s="15" t="s">
        <v>0</v>
      </c>
      <c r="D411" s="15" t="s">
        <v>8</v>
      </c>
      <c r="E411" s="15" t="s">
        <v>165</v>
      </c>
      <c r="F411" s="91">
        <v>330</v>
      </c>
      <c r="G411" s="16"/>
      <c r="H411" s="16"/>
      <c r="I411" s="77"/>
      <c r="J411" s="46">
        <f t="shared" si="42"/>
        <v>0</v>
      </c>
      <c r="K411" s="48">
        <f t="shared" si="43"/>
        <v>0</v>
      </c>
      <c r="L411" s="50"/>
    </row>
    <row r="412" spans="1:12" ht="15.75" x14ac:dyDescent="0.25">
      <c r="A412" s="98">
        <v>29</v>
      </c>
      <c r="B412" s="99" t="s">
        <v>212</v>
      </c>
      <c r="C412" s="100" t="s">
        <v>0</v>
      </c>
      <c r="D412" s="100" t="s">
        <v>8</v>
      </c>
      <c r="E412" s="100" t="s">
        <v>193</v>
      </c>
      <c r="F412" s="101">
        <v>1100</v>
      </c>
      <c r="G412" s="102"/>
      <c r="H412" s="102"/>
      <c r="I412" s="103"/>
      <c r="J412" s="109">
        <f t="shared" si="42"/>
        <v>0</v>
      </c>
      <c r="K412" s="104">
        <f t="shared" si="43"/>
        <v>0</v>
      </c>
      <c r="L412" s="50"/>
    </row>
    <row r="413" spans="1:12" ht="15.75" x14ac:dyDescent="0.25">
      <c r="A413" s="13">
        <v>30</v>
      </c>
      <c r="B413" s="14" t="s">
        <v>213</v>
      </c>
      <c r="C413" s="15" t="s">
        <v>0</v>
      </c>
      <c r="D413" s="15" t="s">
        <v>8</v>
      </c>
      <c r="E413" s="15" t="s">
        <v>195</v>
      </c>
      <c r="F413" s="91">
        <v>1650.0000000000002</v>
      </c>
      <c r="G413" s="16"/>
      <c r="H413" s="16"/>
      <c r="I413" s="77"/>
      <c r="J413" s="46">
        <f t="shared" si="42"/>
        <v>0</v>
      </c>
      <c r="K413" s="48">
        <f t="shared" si="43"/>
        <v>0</v>
      </c>
      <c r="L413" s="50"/>
    </row>
    <row r="414" spans="1:12" ht="15.75" x14ac:dyDescent="0.25">
      <c r="A414" s="98">
        <v>31</v>
      </c>
      <c r="B414" s="99" t="s">
        <v>214</v>
      </c>
      <c r="C414" s="100" t="s">
        <v>0</v>
      </c>
      <c r="D414" s="100" t="s">
        <v>8</v>
      </c>
      <c r="E414" s="100" t="s">
        <v>165</v>
      </c>
      <c r="F414" s="101">
        <v>330</v>
      </c>
      <c r="G414" s="102"/>
      <c r="H414" s="102"/>
      <c r="I414" s="103"/>
      <c r="J414" s="109">
        <f t="shared" si="42"/>
        <v>0</v>
      </c>
      <c r="K414" s="104">
        <f t="shared" si="43"/>
        <v>0</v>
      </c>
      <c r="L414" s="50"/>
    </row>
    <row r="415" spans="1:12" ht="15.75" x14ac:dyDescent="0.25">
      <c r="A415" s="13">
        <v>32</v>
      </c>
      <c r="B415" s="14" t="s">
        <v>215</v>
      </c>
      <c r="C415" s="15" t="s">
        <v>0</v>
      </c>
      <c r="D415" s="15" t="s">
        <v>8</v>
      </c>
      <c r="E415" s="15">
        <v>60</v>
      </c>
      <c r="F415" s="91">
        <v>1100</v>
      </c>
      <c r="G415" s="16"/>
      <c r="H415" s="16"/>
      <c r="I415" s="77"/>
      <c r="J415" s="46">
        <f t="shared" si="42"/>
        <v>0</v>
      </c>
      <c r="K415" s="48">
        <f t="shared" si="43"/>
        <v>0</v>
      </c>
      <c r="L415" s="50"/>
    </row>
    <row r="416" spans="1:12" ht="15.75" x14ac:dyDescent="0.25">
      <c r="A416" s="98">
        <v>33</v>
      </c>
      <c r="B416" s="99" t="s">
        <v>216</v>
      </c>
      <c r="C416" s="100" t="s">
        <v>0</v>
      </c>
      <c r="D416" s="100" t="s">
        <v>8</v>
      </c>
      <c r="E416" s="100" t="s">
        <v>195</v>
      </c>
      <c r="F416" s="101">
        <v>1650.0000000000002</v>
      </c>
      <c r="G416" s="102"/>
      <c r="H416" s="102"/>
      <c r="I416" s="103"/>
      <c r="J416" s="109">
        <f t="shared" si="42"/>
        <v>0</v>
      </c>
      <c r="K416" s="104">
        <f t="shared" si="43"/>
        <v>0</v>
      </c>
      <c r="L416" s="50"/>
    </row>
    <row r="417" spans="1:12" ht="15.75" x14ac:dyDescent="0.25">
      <c r="A417" s="13">
        <v>34</v>
      </c>
      <c r="B417" s="14" t="s">
        <v>217</v>
      </c>
      <c r="C417" s="15" t="s">
        <v>0</v>
      </c>
      <c r="D417" s="15" t="s">
        <v>8</v>
      </c>
      <c r="E417" s="15" t="s">
        <v>193</v>
      </c>
      <c r="F417" s="91">
        <v>330</v>
      </c>
      <c r="G417" s="16"/>
      <c r="H417" s="16"/>
      <c r="I417" s="77"/>
      <c r="J417" s="46">
        <f t="shared" si="42"/>
        <v>0</v>
      </c>
      <c r="K417" s="48">
        <f t="shared" si="43"/>
        <v>0</v>
      </c>
      <c r="L417" s="50"/>
    </row>
    <row r="418" spans="1:12" ht="15.75" x14ac:dyDescent="0.25">
      <c r="A418" s="98">
        <v>35</v>
      </c>
      <c r="B418" s="99" t="s">
        <v>218</v>
      </c>
      <c r="C418" s="100" t="s">
        <v>0</v>
      </c>
      <c r="D418" s="100" t="s">
        <v>8</v>
      </c>
      <c r="E418" s="100" t="s">
        <v>195</v>
      </c>
      <c r="F418" s="101">
        <v>1100</v>
      </c>
      <c r="G418" s="102"/>
      <c r="H418" s="102"/>
      <c r="I418" s="103"/>
      <c r="J418" s="109">
        <f t="shared" si="42"/>
        <v>0</v>
      </c>
      <c r="K418" s="104">
        <f t="shared" si="43"/>
        <v>0</v>
      </c>
      <c r="L418" s="50"/>
    </row>
    <row r="419" spans="1:12" ht="15.75" x14ac:dyDescent="0.25">
      <c r="A419" s="13">
        <v>36</v>
      </c>
      <c r="B419" s="14" t="s">
        <v>219</v>
      </c>
      <c r="C419" s="15" t="s">
        <v>0</v>
      </c>
      <c r="D419" s="15" t="s">
        <v>8</v>
      </c>
      <c r="E419" s="15" t="s">
        <v>32</v>
      </c>
      <c r="F419" s="91">
        <v>1650.0000000000002</v>
      </c>
      <c r="G419" s="16"/>
      <c r="H419" s="16"/>
      <c r="I419" s="77"/>
      <c r="J419" s="46">
        <f t="shared" si="42"/>
        <v>0</v>
      </c>
      <c r="K419" s="48">
        <f t="shared" si="43"/>
        <v>0</v>
      </c>
      <c r="L419" s="50"/>
    </row>
    <row r="420" spans="1:12" ht="15.75" x14ac:dyDescent="0.25">
      <c r="A420" s="98">
        <v>37</v>
      </c>
      <c r="B420" s="99" t="s">
        <v>546</v>
      </c>
      <c r="C420" s="100" t="s">
        <v>0</v>
      </c>
      <c r="D420" s="100" t="s">
        <v>8</v>
      </c>
      <c r="E420" s="100" t="s">
        <v>193</v>
      </c>
      <c r="F420" s="101">
        <v>1100</v>
      </c>
      <c r="G420" s="102"/>
      <c r="H420" s="102"/>
      <c r="I420" s="103"/>
      <c r="J420" s="109">
        <f t="shared" si="42"/>
        <v>0</v>
      </c>
      <c r="K420" s="104">
        <f t="shared" si="43"/>
        <v>0</v>
      </c>
      <c r="L420" s="50"/>
    </row>
    <row r="421" spans="1:12" ht="15.75" x14ac:dyDescent="0.25">
      <c r="A421" s="13">
        <v>38</v>
      </c>
      <c r="B421" s="14" t="s">
        <v>220</v>
      </c>
      <c r="C421" s="15" t="s">
        <v>0</v>
      </c>
      <c r="D421" s="15" t="s">
        <v>8</v>
      </c>
      <c r="E421" s="15">
        <v>60</v>
      </c>
      <c r="F421" s="91">
        <v>1650.0000000000002</v>
      </c>
      <c r="G421" s="16"/>
      <c r="H421" s="16"/>
      <c r="I421" s="77"/>
      <c r="J421" s="46">
        <f t="shared" si="42"/>
        <v>0</v>
      </c>
      <c r="K421" s="48">
        <f t="shared" si="43"/>
        <v>0</v>
      </c>
      <c r="L421" s="50"/>
    </row>
    <row r="422" spans="1:12" ht="15.75" x14ac:dyDescent="0.25">
      <c r="A422" s="98">
        <v>39</v>
      </c>
      <c r="B422" s="99" t="s">
        <v>221</v>
      </c>
      <c r="C422" s="100" t="s">
        <v>0</v>
      </c>
      <c r="D422" s="100" t="s">
        <v>8</v>
      </c>
      <c r="E422" s="100" t="s">
        <v>195</v>
      </c>
      <c r="F422" s="101">
        <v>1650.0000000000002</v>
      </c>
      <c r="G422" s="102"/>
      <c r="H422" s="102"/>
      <c r="I422" s="103"/>
      <c r="J422" s="109">
        <f t="shared" si="42"/>
        <v>0</v>
      </c>
      <c r="K422" s="104">
        <f t="shared" si="43"/>
        <v>0</v>
      </c>
      <c r="L422" s="50"/>
    </row>
    <row r="423" spans="1:12" ht="15.75" x14ac:dyDescent="0.25">
      <c r="A423" s="13">
        <v>40</v>
      </c>
      <c r="B423" s="14" t="s">
        <v>222</v>
      </c>
      <c r="C423" s="15" t="s">
        <v>0</v>
      </c>
      <c r="D423" s="15" t="s">
        <v>8</v>
      </c>
      <c r="E423" s="15" t="s">
        <v>193</v>
      </c>
      <c r="F423" s="91">
        <v>1650.0000000000002</v>
      </c>
      <c r="G423" s="16"/>
      <c r="H423" s="16"/>
      <c r="I423" s="77"/>
      <c r="J423" s="46">
        <f t="shared" si="42"/>
        <v>0</v>
      </c>
      <c r="K423" s="48">
        <f t="shared" si="43"/>
        <v>0</v>
      </c>
      <c r="L423" s="50"/>
    </row>
    <row r="424" spans="1:12" ht="15.75" x14ac:dyDescent="0.25">
      <c r="A424" s="98">
        <v>41</v>
      </c>
      <c r="B424" s="99" t="s">
        <v>223</v>
      </c>
      <c r="C424" s="100" t="s">
        <v>0</v>
      </c>
      <c r="D424" s="100" t="s">
        <v>8</v>
      </c>
      <c r="E424" s="100" t="s">
        <v>195</v>
      </c>
      <c r="F424" s="101">
        <v>1980.0000000000002</v>
      </c>
      <c r="G424" s="102"/>
      <c r="H424" s="102"/>
      <c r="I424" s="103"/>
      <c r="J424" s="109">
        <f t="shared" si="42"/>
        <v>0</v>
      </c>
      <c r="K424" s="104">
        <f t="shared" si="43"/>
        <v>0</v>
      </c>
      <c r="L424" s="50"/>
    </row>
    <row r="425" spans="1:12" ht="15.75" x14ac:dyDescent="0.25">
      <c r="A425" s="13">
        <v>42</v>
      </c>
      <c r="B425" s="14" t="s">
        <v>224</v>
      </c>
      <c r="C425" s="15" t="s">
        <v>0</v>
      </c>
      <c r="D425" s="15" t="s">
        <v>8</v>
      </c>
      <c r="E425" s="15" t="s">
        <v>193</v>
      </c>
      <c r="F425" s="91">
        <v>1100</v>
      </c>
      <c r="G425" s="16"/>
      <c r="H425" s="16"/>
      <c r="I425" s="77"/>
      <c r="J425" s="46">
        <f t="shared" si="42"/>
        <v>0</v>
      </c>
      <c r="K425" s="48">
        <f t="shared" si="43"/>
        <v>0</v>
      </c>
      <c r="L425" s="50"/>
    </row>
    <row r="426" spans="1:12" ht="15.75" x14ac:dyDescent="0.25">
      <c r="A426" s="98">
        <v>43</v>
      </c>
      <c r="B426" s="99" t="s">
        <v>225</v>
      </c>
      <c r="C426" s="100" t="s">
        <v>0</v>
      </c>
      <c r="D426" s="100" t="s">
        <v>8</v>
      </c>
      <c r="E426" s="100" t="s">
        <v>195</v>
      </c>
      <c r="F426" s="101">
        <v>1650.0000000000002</v>
      </c>
      <c r="G426" s="102"/>
      <c r="H426" s="102"/>
      <c r="I426" s="103"/>
      <c r="J426" s="109">
        <f t="shared" si="42"/>
        <v>0</v>
      </c>
      <c r="K426" s="104">
        <f t="shared" si="43"/>
        <v>0</v>
      </c>
      <c r="L426" s="50"/>
    </row>
    <row r="427" spans="1:12" ht="15.75" x14ac:dyDescent="0.25">
      <c r="A427" s="13">
        <v>44</v>
      </c>
      <c r="B427" s="14" t="s">
        <v>226</v>
      </c>
      <c r="C427" s="15" t="s">
        <v>0</v>
      </c>
      <c r="D427" s="15" t="s">
        <v>8</v>
      </c>
      <c r="E427" s="15" t="s">
        <v>165</v>
      </c>
      <c r="F427" s="91">
        <v>330</v>
      </c>
      <c r="G427" s="16"/>
      <c r="H427" s="16"/>
      <c r="I427" s="77"/>
      <c r="J427" s="46">
        <f t="shared" si="42"/>
        <v>0</v>
      </c>
      <c r="K427" s="48">
        <f t="shared" si="43"/>
        <v>0</v>
      </c>
      <c r="L427" s="50"/>
    </row>
    <row r="428" spans="1:12" ht="15.75" x14ac:dyDescent="0.25">
      <c r="A428" s="98">
        <v>45</v>
      </c>
      <c r="B428" s="99" t="s">
        <v>227</v>
      </c>
      <c r="C428" s="100" t="s">
        <v>0</v>
      </c>
      <c r="D428" s="100" t="s">
        <v>8</v>
      </c>
      <c r="E428" s="100" t="s">
        <v>193</v>
      </c>
      <c r="F428" s="101">
        <v>1100</v>
      </c>
      <c r="G428" s="102"/>
      <c r="H428" s="102"/>
      <c r="I428" s="103"/>
      <c r="J428" s="109">
        <f t="shared" si="42"/>
        <v>0</v>
      </c>
      <c r="K428" s="104">
        <f t="shared" si="43"/>
        <v>0</v>
      </c>
      <c r="L428" s="50"/>
    </row>
    <row r="429" spans="1:12" ht="15.75" x14ac:dyDescent="0.25">
      <c r="A429" s="13">
        <v>46</v>
      </c>
      <c r="B429" s="14" t="s">
        <v>228</v>
      </c>
      <c r="C429" s="15" t="s">
        <v>0</v>
      </c>
      <c r="D429" s="15" t="s">
        <v>8</v>
      </c>
      <c r="E429" s="15" t="s">
        <v>195</v>
      </c>
      <c r="F429" s="91">
        <v>1650.0000000000002</v>
      </c>
      <c r="G429" s="16"/>
      <c r="H429" s="16"/>
      <c r="I429" s="77"/>
      <c r="J429" s="46">
        <f t="shared" si="42"/>
        <v>0</v>
      </c>
      <c r="K429" s="48">
        <f t="shared" si="43"/>
        <v>0</v>
      </c>
      <c r="L429" s="50"/>
    </row>
    <row r="430" spans="1:12" ht="15.75" x14ac:dyDescent="0.25">
      <c r="A430" s="98">
        <v>47</v>
      </c>
      <c r="B430" s="99" t="s">
        <v>229</v>
      </c>
      <c r="C430" s="100" t="s">
        <v>0</v>
      </c>
      <c r="D430" s="100" t="s">
        <v>8</v>
      </c>
      <c r="E430" s="100" t="s">
        <v>165</v>
      </c>
      <c r="F430" s="101">
        <v>330</v>
      </c>
      <c r="G430" s="102"/>
      <c r="H430" s="102"/>
      <c r="I430" s="103"/>
      <c r="J430" s="109">
        <f t="shared" si="42"/>
        <v>0</v>
      </c>
      <c r="K430" s="104">
        <f t="shared" si="43"/>
        <v>0</v>
      </c>
      <c r="L430" s="50"/>
    </row>
    <row r="431" spans="1:12" ht="15.75" x14ac:dyDescent="0.25">
      <c r="A431" s="13">
        <v>48</v>
      </c>
      <c r="B431" s="14" t="s">
        <v>230</v>
      </c>
      <c r="C431" s="15" t="s">
        <v>0</v>
      </c>
      <c r="D431" s="15" t="s">
        <v>8</v>
      </c>
      <c r="E431" s="15" t="s">
        <v>193</v>
      </c>
      <c r="F431" s="91">
        <v>1100</v>
      </c>
      <c r="G431" s="16"/>
      <c r="H431" s="16"/>
      <c r="I431" s="77"/>
      <c r="J431" s="46">
        <f t="shared" si="42"/>
        <v>0</v>
      </c>
      <c r="K431" s="48">
        <f t="shared" si="43"/>
        <v>0</v>
      </c>
      <c r="L431" s="50"/>
    </row>
    <row r="432" spans="1:12" ht="15.75" x14ac:dyDescent="0.25">
      <c r="A432" s="98">
        <v>49</v>
      </c>
      <c r="B432" s="99" t="s">
        <v>231</v>
      </c>
      <c r="C432" s="100" t="s">
        <v>0</v>
      </c>
      <c r="D432" s="100" t="s">
        <v>8</v>
      </c>
      <c r="E432" s="100" t="s">
        <v>195</v>
      </c>
      <c r="F432" s="101">
        <v>1650.0000000000002</v>
      </c>
      <c r="G432" s="102"/>
      <c r="H432" s="102"/>
      <c r="I432" s="103"/>
      <c r="J432" s="109">
        <f t="shared" si="42"/>
        <v>0</v>
      </c>
      <c r="K432" s="104">
        <f t="shared" si="43"/>
        <v>0</v>
      </c>
      <c r="L432" s="50"/>
    </row>
    <row r="433" spans="1:12" ht="15.75" x14ac:dyDescent="0.25">
      <c r="A433" s="13">
        <v>50</v>
      </c>
      <c r="B433" s="14" t="s">
        <v>232</v>
      </c>
      <c r="C433" s="15" t="s">
        <v>0</v>
      </c>
      <c r="D433" s="15" t="s">
        <v>8</v>
      </c>
      <c r="E433" s="15" t="s">
        <v>165</v>
      </c>
      <c r="F433" s="91">
        <v>330</v>
      </c>
      <c r="G433" s="16"/>
      <c r="H433" s="16"/>
      <c r="I433" s="77"/>
      <c r="J433" s="46">
        <f t="shared" si="42"/>
        <v>0</v>
      </c>
      <c r="K433" s="48">
        <f t="shared" si="43"/>
        <v>0</v>
      </c>
      <c r="L433" s="50"/>
    </row>
    <row r="434" spans="1:12" ht="15.75" x14ac:dyDescent="0.25">
      <c r="A434" s="98">
        <v>51</v>
      </c>
      <c r="B434" s="99" t="s">
        <v>233</v>
      </c>
      <c r="C434" s="100" t="s">
        <v>0</v>
      </c>
      <c r="D434" s="100" t="s">
        <v>8</v>
      </c>
      <c r="E434" s="100" t="s">
        <v>193</v>
      </c>
      <c r="F434" s="101">
        <v>1100</v>
      </c>
      <c r="G434" s="102"/>
      <c r="H434" s="102"/>
      <c r="I434" s="103"/>
      <c r="J434" s="109">
        <f t="shared" si="42"/>
        <v>0</v>
      </c>
      <c r="K434" s="104">
        <f t="shared" si="43"/>
        <v>0</v>
      </c>
      <c r="L434" s="50"/>
    </row>
    <row r="435" spans="1:12" ht="15.75" x14ac:dyDescent="0.25">
      <c r="A435" s="13">
        <v>52</v>
      </c>
      <c r="B435" s="14" t="s">
        <v>234</v>
      </c>
      <c r="C435" s="15" t="s">
        <v>0</v>
      </c>
      <c r="D435" s="15" t="s">
        <v>8</v>
      </c>
      <c r="E435" s="15" t="s">
        <v>195</v>
      </c>
      <c r="F435" s="91">
        <v>1650.0000000000002</v>
      </c>
      <c r="G435" s="16"/>
      <c r="H435" s="16"/>
      <c r="I435" s="77"/>
      <c r="J435" s="46">
        <f t="shared" si="42"/>
        <v>0</v>
      </c>
      <c r="K435" s="48">
        <f t="shared" si="43"/>
        <v>0</v>
      </c>
      <c r="L435" s="50"/>
    </row>
    <row r="436" spans="1:12" ht="15.75" x14ac:dyDescent="0.25">
      <c r="A436" s="98">
        <v>53</v>
      </c>
      <c r="B436" s="99" t="s">
        <v>235</v>
      </c>
      <c r="C436" s="100" t="s">
        <v>0</v>
      </c>
      <c r="D436" s="100" t="s">
        <v>8</v>
      </c>
      <c r="E436" s="100" t="s">
        <v>165</v>
      </c>
      <c r="F436" s="101">
        <v>330</v>
      </c>
      <c r="G436" s="102"/>
      <c r="H436" s="102"/>
      <c r="I436" s="103"/>
      <c r="J436" s="109">
        <f t="shared" si="42"/>
        <v>0</v>
      </c>
      <c r="K436" s="104">
        <f t="shared" si="43"/>
        <v>0</v>
      </c>
      <c r="L436" s="50"/>
    </row>
    <row r="437" spans="1:12" ht="15.75" x14ac:dyDescent="0.25">
      <c r="A437" s="13">
        <v>54</v>
      </c>
      <c r="B437" s="14" t="s">
        <v>236</v>
      </c>
      <c r="C437" s="15" t="s">
        <v>0</v>
      </c>
      <c r="D437" s="15" t="s">
        <v>8</v>
      </c>
      <c r="E437" s="15" t="s">
        <v>193</v>
      </c>
      <c r="F437" s="91">
        <v>1100</v>
      </c>
      <c r="G437" s="16"/>
      <c r="H437" s="16"/>
      <c r="I437" s="77"/>
      <c r="J437" s="46">
        <f t="shared" si="42"/>
        <v>0</v>
      </c>
      <c r="K437" s="48">
        <f t="shared" si="43"/>
        <v>0</v>
      </c>
      <c r="L437" s="50"/>
    </row>
    <row r="438" spans="1:12" ht="15.75" x14ac:dyDescent="0.25">
      <c r="A438" s="98">
        <v>55</v>
      </c>
      <c r="B438" s="99" t="s">
        <v>237</v>
      </c>
      <c r="C438" s="100" t="s">
        <v>0</v>
      </c>
      <c r="D438" s="100" t="s">
        <v>8</v>
      </c>
      <c r="E438" s="100" t="s">
        <v>195</v>
      </c>
      <c r="F438" s="101">
        <v>1650.0000000000002</v>
      </c>
      <c r="G438" s="102"/>
      <c r="H438" s="102"/>
      <c r="I438" s="103"/>
      <c r="J438" s="109">
        <f t="shared" si="42"/>
        <v>0</v>
      </c>
      <c r="K438" s="104">
        <f t="shared" si="43"/>
        <v>0</v>
      </c>
      <c r="L438" s="50"/>
    </row>
    <row r="439" spans="1:12" ht="15.75" x14ac:dyDescent="0.25">
      <c r="A439" s="13">
        <v>56</v>
      </c>
      <c r="B439" s="14" t="s">
        <v>238</v>
      </c>
      <c r="C439" s="15" t="s">
        <v>0</v>
      </c>
      <c r="D439" s="15" t="s">
        <v>8</v>
      </c>
      <c r="E439" s="15" t="s">
        <v>32</v>
      </c>
      <c r="F439" s="91">
        <v>330</v>
      </c>
      <c r="G439" s="16"/>
      <c r="H439" s="16"/>
      <c r="I439" s="77"/>
      <c r="J439" s="46">
        <f t="shared" si="42"/>
        <v>0</v>
      </c>
      <c r="K439" s="48">
        <f t="shared" si="43"/>
        <v>0</v>
      </c>
      <c r="L439" s="50"/>
    </row>
    <row r="440" spans="1:12" ht="15.75" x14ac:dyDescent="0.25">
      <c r="A440" s="98">
        <v>57</v>
      </c>
      <c r="B440" s="99" t="s">
        <v>239</v>
      </c>
      <c r="C440" s="100" t="s">
        <v>0</v>
      </c>
      <c r="D440" s="100" t="s">
        <v>8</v>
      </c>
      <c r="E440" s="100" t="s">
        <v>165</v>
      </c>
      <c r="F440" s="101">
        <v>330</v>
      </c>
      <c r="G440" s="102"/>
      <c r="H440" s="102"/>
      <c r="I440" s="103"/>
      <c r="J440" s="109">
        <f t="shared" si="42"/>
        <v>0</v>
      </c>
      <c r="K440" s="104">
        <f t="shared" si="43"/>
        <v>0</v>
      </c>
      <c r="L440" s="50"/>
    </row>
    <row r="441" spans="1:12" ht="15.75" x14ac:dyDescent="0.25">
      <c r="A441" s="13">
        <v>58</v>
      </c>
      <c r="B441" s="14" t="s">
        <v>240</v>
      </c>
      <c r="C441" s="15" t="s">
        <v>0</v>
      </c>
      <c r="D441" s="15" t="s">
        <v>8</v>
      </c>
      <c r="E441" s="15" t="s">
        <v>193</v>
      </c>
      <c r="F441" s="91">
        <v>1100</v>
      </c>
      <c r="G441" s="16"/>
      <c r="H441" s="16"/>
      <c r="I441" s="77"/>
      <c r="J441" s="46">
        <f t="shared" si="42"/>
        <v>0</v>
      </c>
      <c r="K441" s="48">
        <f t="shared" si="43"/>
        <v>0</v>
      </c>
      <c r="L441" s="50"/>
    </row>
    <row r="442" spans="1:12" ht="15.75" x14ac:dyDescent="0.25">
      <c r="A442" s="98">
        <v>59</v>
      </c>
      <c r="B442" s="99" t="s">
        <v>241</v>
      </c>
      <c r="C442" s="100" t="s">
        <v>0</v>
      </c>
      <c r="D442" s="100" t="s">
        <v>8</v>
      </c>
      <c r="E442" s="100" t="s">
        <v>195</v>
      </c>
      <c r="F442" s="101">
        <v>1650.0000000000002</v>
      </c>
      <c r="G442" s="102"/>
      <c r="H442" s="102"/>
      <c r="I442" s="103"/>
      <c r="J442" s="109">
        <f t="shared" si="42"/>
        <v>0</v>
      </c>
      <c r="K442" s="104">
        <f t="shared" si="43"/>
        <v>0</v>
      </c>
      <c r="L442" s="50"/>
    </row>
    <row r="443" spans="1:12" ht="15.75" x14ac:dyDescent="0.25">
      <c r="A443" s="13">
        <v>60</v>
      </c>
      <c r="B443" s="14" t="s">
        <v>242</v>
      </c>
      <c r="C443" s="15" t="s">
        <v>0</v>
      </c>
      <c r="D443" s="15" t="s">
        <v>8</v>
      </c>
      <c r="E443" s="15" t="s">
        <v>165</v>
      </c>
      <c r="F443" s="91">
        <v>330</v>
      </c>
      <c r="G443" s="16"/>
      <c r="H443" s="16"/>
      <c r="I443" s="77"/>
      <c r="J443" s="46">
        <f t="shared" si="42"/>
        <v>0</v>
      </c>
      <c r="K443" s="48">
        <f t="shared" si="43"/>
        <v>0</v>
      </c>
      <c r="L443" s="50"/>
    </row>
    <row r="444" spans="1:12" ht="15.75" x14ac:dyDescent="0.25">
      <c r="A444" s="98">
        <v>61</v>
      </c>
      <c r="B444" s="99" t="s">
        <v>243</v>
      </c>
      <c r="C444" s="100" t="s">
        <v>0</v>
      </c>
      <c r="D444" s="100" t="s">
        <v>8</v>
      </c>
      <c r="E444" s="100" t="s">
        <v>193</v>
      </c>
      <c r="F444" s="101">
        <v>1100</v>
      </c>
      <c r="G444" s="102"/>
      <c r="H444" s="102"/>
      <c r="I444" s="103"/>
      <c r="J444" s="109">
        <f t="shared" si="42"/>
        <v>0</v>
      </c>
      <c r="K444" s="104">
        <f t="shared" si="43"/>
        <v>0</v>
      </c>
      <c r="L444" s="50"/>
    </row>
    <row r="445" spans="1:12" ht="15.75" x14ac:dyDescent="0.25">
      <c r="A445" s="13">
        <v>62</v>
      </c>
      <c r="B445" s="14" t="s">
        <v>244</v>
      </c>
      <c r="C445" s="15" t="s">
        <v>0</v>
      </c>
      <c r="D445" s="15" t="s">
        <v>8</v>
      </c>
      <c r="E445" s="15" t="s">
        <v>195</v>
      </c>
      <c r="F445" s="91">
        <v>1650.0000000000002</v>
      </c>
      <c r="G445" s="16"/>
      <c r="H445" s="16"/>
      <c r="I445" s="77"/>
      <c r="J445" s="46">
        <f t="shared" si="42"/>
        <v>0</v>
      </c>
      <c r="K445" s="48">
        <f t="shared" si="43"/>
        <v>0</v>
      </c>
      <c r="L445" s="50"/>
    </row>
    <row r="446" spans="1:12" ht="15.75" x14ac:dyDescent="0.25">
      <c r="A446" s="98">
        <v>63</v>
      </c>
      <c r="B446" s="99" t="s">
        <v>245</v>
      </c>
      <c r="C446" s="100" t="s">
        <v>0</v>
      </c>
      <c r="D446" s="100" t="s">
        <v>8</v>
      </c>
      <c r="E446" s="100" t="s">
        <v>165</v>
      </c>
      <c r="F446" s="101">
        <v>330</v>
      </c>
      <c r="G446" s="102"/>
      <c r="H446" s="102"/>
      <c r="I446" s="103"/>
      <c r="J446" s="109">
        <f t="shared" si="42"/>
        <v>0</v>
      </c>
      <c r="K446" s="104">
        <f t="shared" si="43"/>
        <v>0</v>
      </c>
      <c r="L446" s="50"/>
    </row>
    <row r="447" spans="1:12" ht="15.75" x14ac:dyDescent="0.25">
      <c r="A447" s="13">
        <v>64</v>
      </c>
      <c r="B447" s="14" t="s">
        <v>246</v>
      </c>
      <c r="C447" s="15" t="s">
        <v>0</v>
      </c>
      <c r="D447" s="15" t="s">
        <v>8</v>
      </c>
      <c r="E447" s="15" t="s">
        <v>193</v>
      </c>
      <c r="F447" s="91">
        <v>1100</v>
      </c>
      <c r="G447" s="16"/>
      <c r="H447" s="16"/>
      <c r="I447" s="77"/>
      <c r="J447" s="46">
        <f t="shared" si="42"/>
        <v>0</v>
      </c>
      <c r="K447" s="48">
        <f t="shared" si="43"/>
        <v>0</v>
      </c>
      <c r="L447" s="50"/>
    </row>
    <row r="448" spans="1:12" ht="15.75" x14ac:dyDescent="0.25">
      <c r="A448" s="98">
        <v>65</v>
      </c>
      <c r="B448" s="99" t="s">
        <v>247</v>
      </c>
      <c r="C448" s="100" t="s">
        <v>0</v>
      </c>
      <c r="D448" s="100" t="s">
        <v>8</v>
      </c>
      <c r="E448" s="100" t="s">
        <v>195</v>
      </c>
      <c r="F448" s="101">
        <v>1650.0000000000002</v>
      </c>
      <c r="G448" s="102"/>
      <c r="H448" s="102"/>
      <c r="I448" s="103"/>
      <c r="J448" s="109">
        <f t="shared" si="42"/>
        <v>0</v>
      </c>
      <c r="K448" s="104">
        <f t="shared" si="43"/>
        <v>0</v>
      </c>
      <c r="L448" s="50"/>
    </row>
    <row r="449" spans="1:12" ht="15.75" x14ac:dyDescent="0.25">
      <c r="A449" s="13">
        <v>66</v>
      </c>
      <c r="B449" s="14" t="s">
        <v>248</v>
      </c>
      <c r="C449" s="15" t="s">
        <v>0</v>
      </c>
      <c r="D449" s="15" t="s">
        <v>8</v>
      </c>
      <c r="E449" s="15" t="s">
        <v>165</v>
      </c>
      <c r="F449" s="91">
        <v>330</v>
      </c>
      <c r="G449" s="16"/>
      <c r="H449" s="16"/>
      <c r="I449" s="77"/>
      <c r="J449" s="46">
        <f t="shared" ref="J449:J512" si="44">ROUND(I449*F449,2)</f>
        <v>0</v>
      </c>
      <c r="K449" s="48">
        <f t="shared" ref="K449:K512" si="45">ROUND(J449*1.095,2)</f>
        <v>0</v>
      </c>
      <c r="L449" s="50"/>
    </row>
    <row r="450" spans="1:12" ht="15.75" x14ac:dyDescent="0.25">
      <c r="A450" s="98">
        <v>67</v>
      </c>
      <c r="B450" s="99" t="s">
        <v>249</v>
      </c>
      <c r="C450" s="100" t="s">
        <v>0</v>
      </c>
      <c r="D450" s="100" t="s">
        <v>8</v>
      </c>
      <c r="E450" s="100" t="s">
        <v>193</v>
      </c>
      <c r="F450" s="101">
        <v>1100</v>
      </c>
      <c r="G450" s="102"/>
      <c r="H450" s="102"/>
      <c r="I450" s="103"/>
      <c r="J450" s="109">
        <f t="shared" si="44"/>
        <v>0</v>
      </c>
      <c r="K450" s="104">
        <f t="shared" si="45"/>
        <v>0</v>
      </c>
      <c r="L450" s="50"/>
    </row>
    <row r="451" spans="1:12" ht="15.75" x14ac:dyDescent="0.25">
      <c r="A451" s="13">
        <v>68</v>
      </c>
      <c r="B451" s="14" t="s">
        <v>250</v>
      </c>
      <c r="C451" s="15" t="s">
        <v>0</v>
      </c>
      <c r="D451" s="15" t="s">
        <v>8</v>
      </c>
      <c r="E451" s="15" t="s">
        <v>195</v>
      </c>
      <c r="F451" s="91">
        <v>1650.0000000000002</v>
      </c>
      <c r="G451" s="16"/>
      <c r="H451" s="16"/>
      <c r="I451" s="77"/>
      <c r="J451" s="46">
        <f t="shared" si="44"/>
        <v>0</v>
      </c>
      <c r="K451" s="48">
        <f t="shared" si="45"/>
        <v>0</v>
      </c>
      <c r="L451" s="50"/>
    </row>
    <row r="452" spans="1:12" ht="15.75" x14ac:dyDescent="0.25">
      <c r="A452" s="98">
        <v>69</v>
      </c>
      <c r="B452" s="99" t="s">
        <v>251</v>
      </c>
      <c r="C452" s="100" t="s">
        <v>0</v>
      </c>
      <c r="D452" s="100" t="s">
        <v>8</v>
      </c>
      <c r="E452" s="100" t="s">
        <v>165</v>
      </c>
      <c r="F452" s="101">
        <v>330</v>
      </c>
      <c r="G452" s="102"/>
      <c r="H452" s="102"/>
      <c r="I452" s="103"/>
      <c r="J452" s="109">
        <f t="shared" si="44"/>
        <v>0</v>
      </c>
      <c r="K452" s="104">
        <f t="shared" si="45"/>
        <v>0</v>
      </c>
      <c r="L452" s="50"/>
    </row>
    <row r="453" spans="1:12" ht="15.75" x14ac:dyDescent="0.25">
      <c r="A453" s="13">
        <v>70</v>
      </c>
      <c r="B453" s="14" t="s">
        <v>252</v>
      </c>
      <c r="C453" s="15" t="s">
        <v>0</v>
      </c>
      <c r="D453" s="15" t="s">
        <v>8</v>
      </c>
      <c r="E453" s="15" t="s">
        <v>193</v>
      </c>
      <c r="F453" s="91">
        <v>1100</v>
      </c>
      <c r="G453" s="16"/>
      <c r="H453" s="16"/>
      <c r="I453" s="77"/>
      <c r="J453" s="46">
        <f t="shared" si="44"/>
        <v>0</v>
      </c>
      <c r="K453" s="48">
        <f t="shared" si="45"/>
        <v>0</v>
      </c>
      <c r="L453" s="50"/>
    </row>
    <row r="454" spans="1:12" ht="15.75" x14ac:dyDescent="0.25">
      <c r="A454" s="98">
        <v>71</v>
      </c>
      <c r="B454" s="99" t="s">
        <v>253</v>
      </c>
      <c r="C454" s="100" t="s">
        <v>0</v>
      </c>
      <c r="D454" s="100" t="s">
        <v>8</v>
      </c>
      <c r="E454" s="100" t="s">
        <v>195</v>
      </c>
      <c r="F454" s="101">
        <v>1650.0000000000002</v>
      </c>
      <c r="G454" s="102"/>
      <c r="H454" s="102"/>
      <c r="I454" s="103"/>
      <c r="J454" s="109">
        <f t="shared" si="44"/>
        <v>0</v>
      </c>
      <c r="K454" s="104">
        <f t="shared" si="45"/>
        <v>0</v>
      </c>
      <c r="L454" s="50"/>
    </row>
    <row r="455" spans="1:12" ht="15.75" x14ac:dyDescent="0.25">
      <c r="A455" s="13">
        <v>72</v>
      </c>
      <c r="B455" s="14" t="s">
        <v>254</v>
      </c>
      <c r="C455" s="15" t="s">
        <v>0</v>
      </c>
      <c r="D455" s="15" t="s">
        <v>8</v>
      </c>
      <c r="E455" s="15" t="s">
        <v>165</v>
      </c>
      <c r="F455" s="91">
        <v>330</v>
      </c>
      <c r="G455" s="16"/>
      <c r="H455" s="16"/>
      <c r="I455" s="77"/>
      <c r="J455" s="46">
        <f t="shared" si="44"/>
        <v>0</v>
      </c>
      <c r="K455" s="48">
        <f t="shared" si="45"/>
        <v>0</v>
      </c>
      <c r="L455" s="50"/>
    </row>
    <row r="456" spans="1:12" ht="15.75" x14ac:dyDescent="0.25">
      <c r="A456" s="98">
        <v>73</v>
      </c>
      <c r="B456" s="99" t="s">
        <v>255</v>
      </c>
      <c r="C456" s="100" t="s">
        <v>0</v>
      </c>
      <c r="D456" s="100" t="s">
        <v>8</v>
      </c>
      <c r="E456" s="100" t="s">
        <v>193</v>
      </c>
      <c r="F456" s="101">
        <v>1100</v>
      </c>
      <c r="G456" s="102"/>
      <c r="H456" s="102"/>
      <c r="I456" s="103"/>
      <c r="J456" s="109">
        <f t="shared" si="44"/>
        <v>0</v>
      </c>
      <c r="K456" s="104">
        <f t="shared" si="45"/>
        <v>0</v>
      </c>
      <c r="L456" s="50"/>
    </row>
    <row r="457" spans="1:12" ht="15.75" x14ac:dyDescent="0.25">
      <c r="A457" s="13">
        <v>74</v>
      </c>
      <c r="B457" s="14" t="s">
        <v>256</v>
      </c>
      <c r="C457" s="15" t="s">
        <v>0</v>
      </c>
      <c r="D457" s="15" t="s">
        <v>8</v>
      </c>
      <c r="E457" s="15" t="s">
        <v>195</v>
      </c>
      <c r="F457" s="91">
        <v>1650.0000000000002</v>
      </c>
      <c r="G457" s="16"/>
      <c r="H457" s="16"/>
      <c r="I457" s="77"/>
      <c r="J457" s="46">
        <f t="shared" si="44"/>
        <v>0</v>
      </c>
      <c r="K457" s="48">
        <f t="shared" si="45"/>
        <v>0</v>
      </c>
      <c r="L457" s="50"/>
    </row>
    <row r="458" spans="1:12" ht="15.75" x14ac:dyDescent="0.25">
      <c r="A458" s="98">
        <v>75</v>
      </c>
      <c r="B458" s="99" t="s">
        <v>257</v>
      </c>
      <c r="C458" s="100" t="s">
        <v>0</v>
      </c>
      <c r="D458" s="100" t="s">
        <v>8</v>
      </c>
      <c r="E458" s="100" t="s">
        <v>165</v>
      </c>
      <c r="F458" s="101">
        <v>330</v>
      </c>
      <c r="G458" s="102"/>
      <c r="H458" s="102"/>
      <c r="I458" s="103"/>
      <c r="J458" s="109">
        <f t="shared" si="44"/>
        <v>0</v>
      </c>
      <c r="K458" s="104">
        <f t="shared" si="45"/>
        <v>0</v>
      </c>
      <c r="L458" s="50"/>
    </row>
    <row r="459" spans="1:12" ht="15.75" x14ac:dyDescent="0.25">
      <c r="A459" s="13">
        <v>76</v>
      </c>
      <c r="B459" s="14" t="s">
        <v>258</v>
      </c>
      <c r="C459" s="15" t="s">
        <v>0</v>
      </c>
      <c r="D459" s="15" t="s">
        <v>8</v>
      </c>
      <c r="E459" s="15" t="s">
        <v>193</v>
      </c>
      <c r="F459" s="91">
        <v>1100</v>
      </c>
      <c r="G459" s="16"/>
      <c r="H459" s="16"/>
      <c r="I459" s="77"/>
      <c r="J459" s="46">
        <f t="shared" si="44"/>
        <v>0</v>
      </c>
      <c r="K459" s="48">
        <f t="shared" si="45"/>
        <v>0</v>
      </c>
      <c r="L459" s="50"/>
    </row>
    <row r="460" spans="1:12" ht="15.75" x14ac:dyDescent="0.25">
      <c r="A460" s="98">
        <v>77</v>
      </c>
      <c r="B460" s="99" t="s">
        <v>259</v>
      </c>
      <c r="C460" s="100" t="s">
        <v>0</v>
      </c>
      <c r="D460" s="100" t="s">
        <v>8</v>
      </c>
      <c r="E460" s="100" t="s">
        <v>195</v>
      </c>
      <c r="F460" s="101">
        <v>1650.0000000000002</v>
      </c>
      <c r="G460" s="102"/>
      <c r="H460" s="102"/>
      <c r="I460" s="103"/>
      <c r="J460" s="109">
        <f t="shared" si="44"/>
        <v>0</v>
      </c>
      <c r="K460" s="104">
        <f t="shared" si="45"/>
        <v>0</v>
      </c>
      <c r="L460" s="50"/>
    </row>
    <row r="461" spans="1:12" ht="15.75" x14ac:dyDescent="0.25">
      <c r="A461" s="13">
        <v>78</v>
      </c>
      <c r="B461" s="14" t="s">
        <v>260</v>
      </c>
      <c r="C461" s="15" t="s">
        <v>0</v>
      </c>
      <c r="D461" s="15" t="s">
        <v>8</v>
      </c>
      <c r="E461" s="15" t="s">
        <v>165</v>
      </c>
      <c r="F461" s="91">
        <v>330</v>
      </c>
      <c r="G461" s="16"/>
      <c r="H461" s="16"/>
      <c r="I461" s="77"/>
      <c r="J461" s="46">
        <f t="shared" si="44"/>
        <v>0</v>
      </c>
      <c r="K461" s="48">
        <f t="shared" si="45"/>
        <v>0</v>
      </c>
      <c r="L461" s="50"/>
    </row>
    <row r="462" spans="1:12" ht="15.75" x14ac:dyDescent="0.25">
      <c r="A462" s="98">
        <v>79</v>
      </c>
      <c r="B462" s="99" t="s">
        <v>261</v>
      </c>
      <c r="C462" s="100" t="s">
        <v>0</v>
      </c>
      <c r="D462" s="100" t="s">
        <v>8</v>
      </c>
      <c r="E462" s="100" t="s">
        <v>193</v>
      </c>
      <c r="F462" s="101">
        <v>1100</v>
      </c>
      <c r="G462" s="102"/>
      <c r="H462" s="102"/>
      <c r="I462" s="103"/>
      <c r="J462" s="109">
        <f t="shared" si="44"/>
        <v>0</v>
      </c>
      <c r="K462" s="104">
        <f t="shared" si="45"/>
        <v>0</v>
      </c>
      <c r="L462" s="50"/>
    </row>
    <row r="463" spans="1:12" ht="15.75" x14ac:dyDescent="0.25">
      <c r="A463" s="13">
        <v>80</v>
      </c>
      <c r="B463" s="14" t="s">
        <v>262</v>
      </c>
      <c r="C463" s="15" t="s">
        <v>0</v>
      </c>
      <c r="D463" s="15" t="s">
        <v>8</v>
      </c>
      <c r="E463" s="15" t="s">
        <v>195</v>
      </c>
      <c r="F463" s="91">
        <v>1650.0000000000002</v>
      </c>
      <c r="G463" s="16"/>
      <c r="H463" s="16"/>
      <c r="I463" s="77"/>
      <c r="J463" s="46">
        <f t="shared" si="44"/>
        <v>0</v>
      </c>
      <c r="K463" s="48">
        <f t="shared" si="45"/>
        <v>0</v>
      </c>
      <c r="L463" s="50"/>
    </row>
    <row r="464" spans="1:12" ht="15.75" x14ac:dyDescent="0.25">
      <c r="A464" s="98">
        <v>81</v>
      </c>
      <c r="B464" s="99" t="s">
        <v>263</v>
      </c>
      <c r="C464" s="100" t="s">
        <v>0</v>
      </c>
      <c r="D464" s="100" t="s">
        <v>8</v>
      </c>
      <c r="E464" s="100" t="s">
        <v>165</v>
      </c>
      <c r="F464" s="101">
        <v>330</v>
      </c>
      <c r="G464" s="102"/>
      <c r="H464" s="102"/>
      <c r="I464" s="103"/>
      <c r="J464" s="109">
        <f t="shared" si="44"/>
        <v>0</v>
      </c>
      <c r="K464" s="104">
        <f t="shared" si="45"/>
        <v>0</v>
      </c>
      <c r="L464" s="50"/>
    </row>
    <row r="465" spans="1:12" ht="15.75" x14ac:dyDescent="0.25">
      <c r="A465" s="13">
        <v>82</v>
      </c>
      <c r="B465" s="14" t="s">
        <v>264</v>
      </c>
      <c r="C465" s="15" t="s">
        <v>0</v>
      </c>
      <c r="D465" s="15" t="s">
        <v>8</v>
      </c>
      <c r="E465" s="15" t="s">
        <v>193</v>
      </c>
      <c r="F465" s="91">
        <v>1100</v>
      </c>
      <c r="G465" s="16"/>
      <c r="H465" s="16"/>
      <c r="I465" s="77"/>
      <c r="J465" s="46">
        <f t="shared" si="44"/>
        <v>0</v>
      </c>
      <c r="K465" s="48">
        <f t="shared" si="45"/>
        <v>0</v>
      </c>
      <c r="L465" s="50"/>
    </row>
    <row r="466" spans="1:12" ht="15.75" x14ac:dyDescent="0.25">
      <c r="A466" s="98">
        <v>83</v>
      </c>
      <c r="B466" s="99" t="s">
        <v>265</v>
      </c>
      <c r="C466" s="100" t="s">
        <v>0</v>
      </c>
      <c r="D466" s="100" t="s">
        <v>8</v>
      </c>
      <c r="E466" s="100" t="s">
        <v>195</v>
      </c>
      <c r="F466" s="101">
        <v>1650.0000000000002</v>
      </c>
      <c r="G466" s="102"/>
      <c r="H466" s="102"/>
      <c r="I466" s="103"/>
      <c r="J466" s="109">
        <f t="shared" si="44"/>
        <v>0</v>
      </c>
      <c r="K466" s="104">
        <f t="shared" si="45"/>
        <v>0</v>
      </c>
      <c r="L466" s="50"/>
    </row>
    <row r="467" spans="1:12" ht="15.75" x14ac:dyDescent="0.25">
      <c r="A467" s="13">
        <v>84</v>
      </c>
      <c r="B467" s="14" t="s">
        <v>266</v>
      </c>
      <c r="C467" s="15" t="s">
        <v>0</v>
      </c>
      <c r="D467" s="15" t="s">
        <v>8</v>
      </c>
      <c r="E467" s="15" t="s">
        <v>165</v>
      </c>
      <c r="F467" s="91">
        <v>330</v>
      </c>
      <c r="G467" s="16"/>
      <c r="H467" s="16"/>
      <c r="I467" s="77"/>
      <c r="J467" s="46">
        <f t="shared" si="44"/>
        <v>0</v>
      </c>
      <c r="K467" s="48">
        <f t="shared" si="45"/>
        <v>0</v>
      </c>
      <c r="L467" s="50"/>
    </row>
    <row r="468" spans="1:12" ht="15.75" x14ac:dyDescent="0.25">
      <c r="A468" s="98">
        <v>85</v>
      </c>
      <c r="B468" s="99" t="s">
        <v>267</v>
      </c>
      <c r="C468" s="100" t="s">
        <v>0</v>
      </c>
      <c r="D468" s="100" t="s">
        <v>8</v>
      </c>
      <c r="E468" s="100" t="s">
        <v>193</v>
      </c>
      <c r="F468" s="101">
        <v>1100</v>
      </c>
      <c r="G468" s="102"/>
      <c r="H468" s="102"/>
      <c r="I468" s="103"/>
      <c r="J468" s="109">
        <f t="shared" si="44"/>
        <v>0</v>
      </c>
      <c r="K468" s="104">
        <f t="shared" si="45"/>
        <v>0</v>
      </c>
      <c r="L468" s="50"/>
    </row>
    <row r="469" spans="1:12" ht="15.75" x14ac:dyDescent="0.25">
      <c r="A469" s="13">
        <v>86</v>
      </c>
      <c r="B469" s="14" t="s">
        <v>268</v>
      </c>
      <c r="C469" s="15" t="s">
        <v>0</v>
      </c>
      <c r="D469" s="15" t="s">
        <v>8</v>
      </c>
      <c r="E469" s="15" t="s">
        <v>195</v>
      </c>
      <c r="F469" s="91">
        <v>1650.0000000000002</v>
      </c>
      <c r="G469" s="16"/>
      <c r="H469" s="16"/>
      <c r="I469" s="77"/>
      <c r="J469" s="46">
        <f t="shared" si="44"/>
        <v>0</v>
      </c>
      <c r="K469" s="48">
        <f t="shared" si="45"/>
        <v>0</v>
      </c>
      <c r="L469" s="50"/>
    </row>
    <row r="470" spans="1:12" ht="15.75" x14ac:dyDescent="0.25">
      <c r="A470" s="98">
        <v>87</v>
      </c>
      <c r="B470" s="99" t="s">
        <v>269</v>
      </c>
      <c r="C470" s="100" t="s">
        <v>0</v>
      </c>
      <c r="D470" s="100" t="s">
        <v>8</v>
      </c>
      <c r="E470" s="100" t="s">
        <v>165</v>
      </c>
      <c r="F470" s="101">
        <v>330</v>
      </c>
      <c r="G470" s="102"/>
      <c r="H470" s="102"/>
      <c r="I470" s="103"/>
      <c r="J470" s="109">
        <f t="shared" si="44"/>
        <v>0</v>
      </c>
      <c r="K470" s="104">
        <f t="shared" si="45"/>
        <v>0</v>
      </c>
      <c r="L470" s="50"/>
    </row>
    <row r="471" spans="1:12" ht="15.75" x14ac:dyDescent="0.25">
      <c r="A471" s="13">
        <v>88</v>
      </c>
      <c r="B471" s="14" t="s">
        <v>270</v>
      </c>
      <c r="C471" s="15" t="s">
        <v>0</v>
      </c>
      <c r="D471" s="15" t="s">
        <v>8</v>
      </c>
      <c r="E471" s="15" t="s">
        <v>193</v>
      </c>
      <c r="F471" s="91">
        <v>1100</v>
      </c>
      <c r="G471" s="16"/>
      <c r="H471" s="16"/>
      <c r="I471" s="77"/>
      <c r="J471" s="46">
        <f t="shared" si="44"/>
        <v>0</v>
      </c>
      <c r="K471" s="48">
        <f t="shared" si="45"/>
        <v>0</v>
      </c>
      <c r="L471" s="50"/>
    </row>
    <row r="472" spans="1:12" ht="15.75" x14ac:dyDescent="0.25">
      <c r="A472" s="98">
        <v>89</v>
      </c>
      <c r="B472" s="99" t="s">
        <v>271</v>
      </c>
      <c r="C472" s="100" t="s">
        <v>0</v>
      </c>
      <c r="D472" s="100" t="s">
        <v>8</v>
      </c>
      <c r="E472" s="100" t="s">
        <v>195</v>
      </c>
      <c r="F472" s="101">
        <v>1650.0000000000002</v>
      </c>
      <c r="G472" s="102"/>
      <c r="H472" s="102"/>
      <c r="I472" s="103"/>
      <c r="J472" s="109">
        <f t="shared" si="44"/>
        <v>0</v>
      </c>
      <c r="K472" s="104">
        <f t="shared" si="45"/>
        <v>0</v>
      </c>
      <c r="L472" s="50"/>
    </row>
    <row r="473" spans="1:12" ht="15.75" x14ac:dyDescent="0.25">
      <c r="A473" s="13">
        <v>90</v>
      </c>
      <c r="B473" s="14" t="s">
        <v>272</v>
      </c>
      <c r="C473" s="15" t="s">
        <v>0</v>
      </c>
      <c r="D473" s="15" t="s">
        <v>8</v>
      </c>
      <c r="E473" s="15" t="s">
        <v>165</v>
      </c>
      <c r="F473" s="91">
        <v>330</v>
      </c>
      <c r="G473" s="16"/>
      <c r="H473" s="16"/>
      <c r="I473" s="77"/>
      <c r="J473" s="46">
        <f t="shared" si="44"/>
        <v>0</v>
      </c>
      <c r="K473" s="48">
        <f t="shared" si="45"/>
        <v>0</v>
      </c>
      <c r="L473" s="50"/>
    </row>
    <row r="474" spans="1:12" ht="15.75" x14ac:dyDescent="0.25">
      <c r="A474" s="98">
        <v>91</v>
      </c>
      <c r="B474" s="99" t="s">
        <v>273</v>
      </c>
      <c r="C474" s="100" t="s">
        <v>0</v>
      </c>
      <c r="D474" s="100" t="s">
        <v>8</v>
      </c>
      <c r="E474" s="100" t="s">
        <v>193</v>
      </c>
      <c r="F474" s="101">
        <v>1100</v>
      </c>
      <c r="G474" s="102"/>
      <c r="H474" s="102"/>
      <c r="I474" s="103"/>
      <c r="J474" s="109">
        <f t="shared" si="44"/>
        <v>0</v>
      </c>
      <c r="K474" s="104">
        <f t="shared" si="45"/>
        <v>0</v>
      </c>
      <c r="L474" s="50"/>
    </row>
    <row r="475" spans="1:12" ht="15.75" x14ac:dyDescent="0.25">
      <c r="A475" s="13">
        <v>92</v>
      </c>
      <c r="B475" s="14" t="s">
        <v>274</v>
      </c>
      <c r="C475" s="15" t="s">
        <v>0</v>
      </c>
      <c r="D475" s="15" t="s">
        <v>8</v>
      </c>
      <c r="E475" s="15" t="s">
        <v>195</v>
      </c>
      <c r="F475" s="91">
        <v>1650.0000000000002</v>
      </c>
      <c r="G475" s="16"/>
      <c r="H475" s="16"/>
      <c r="I475" s="77"/>
      <c r="J475" s="46">
        <f t="shared" si="44"/>
        <v>0</v>
      </c>
      <c r="K475" s="48">
        <f t="shared" si="45"/>
        <v>0</v>
      </c>
      <c r="L475" s="50"/>
    </row>
    <row r="476" spans="1:12" ht="15.75" x14ac:dyDescent="0.25">
      <c r="A476" s="98">
        <v>93</v>
      </c>
      <c r="B476" s="99" t="s">
        <v>275</v>
      </c>
      <c r="C476" s="100" t="s">
        <v>0</v>
      </c>
      <c r="D476" s="100" t="s">
        <v>8</v>
      </c>
      <c r="E476" s="100" t="s">
        <v>165</v>
      </c>
      <c r="F476" s="101">
        <v>330</v>
      </c>
      <c r="G476" s="102"/>
      <c r="H476" s="102"/>
      <c r="I476" s="103"/>
      <c r="J476" s="109">
        <f t="shared" si="44"/>
        <v>0</v>
      </c>
      <c r="K476" s="104">
        <f t="shared" si="45"/>
        <v>0</v>
      </c>
      <c r="L476" s="50"/>
    </row>
    <row r="477" spans="1:12" ht="15.75" x14ac:dyDescent="0.25">
      <c r="A477" s="13">
        <v>94</v>
      </c>
      <c r="B477" s="14" t="s">
        <v>276</v>
      </c>
      <c r="C477" s="15" t="s">
        <v>0</v>
      </c>
      <c r="D477" s="15" t="s">
        <v>8</v>
      </c>
      <c r="E477" s="15" t="s">
        <v>193</v>
      </c>
      <c r="F477" s="91">
        <v>1100</v>
      </c>
      <c r="G477" s="16"/>
      <c r="H477" s="16"/>
      <c r="I477" s="77"/>
      <c r="J477" s="46">
        <f t="shared" si="44"/>
        <v>0</v>
      </c>
      <c r="K477" s="48">
        <f t="shared" si="45"/>
        <v>0</v>
      </c>
      <c r="L477" s="50"/>
    </row>
    <row r="478" spans="1:12" ht="15.75" x14ac:dyDescent="0.25">
      <c r="A478" s="98">
        <v>95</v>
      </c>
      <c r="B478" s="99" t="s">
        <v>277</v>
      </c>
      <c r="C478" s="100" t="s">
        <v>0</v>
      </c>
      <c r="D478" s="100" t="s">
        <v>8</v>
      </c>
      <c r="E478" s="100" t="s">
        <v>195</v>
      </c>
      <c r="F478" s="101">
        <v>1650.0000000000002</v>
      </c>
      <c r="G478" s="102"/>
      <c r="H478" s="102"/>
      <c r="I478" s="103"/>
      <c r="J478" s="109">
        <f t="shared" si="44"/>
        <v>0</v>
      </c>
      <c r="K478" s="104">
        <f t="shared" si="45"/>
        <v>0</v>
      </c>
      <c r="L478" s="50"/>
    </row>
    <row r="479" spans="1:12" ht="15.75" x14ac:dyDescent="0.25">
      <c r="A479" s="13">
        <v>96</v>
      </c>
      <c r="B479" s="14" t="s">
        <v>278</v>
      </c>
      <c r="C479" s="15" t="s">
        <v>0</v>
      </c>
      <c r="D479" s="15" t="s">
        <v>8</v>
      </c>
      <c r="E479" s="15" t="s">
        <v>165</v>
      </c>
      <c r="F479" s="91">
        <v>330</v>
      </c>
      <c r="G479" s="16"/>
      <c r="H479" s="16"/>
      <c r="I479" s="77"/>
      <c r="J479" s="46">
        <f t="shared" si="44"/>
        <v>0</v>
      </c>
      <c r="K479" s="48">
        <f t="shared" si="45"/>
        <v>0</v>
      </c>
      <c r="L479" s="50"/>
    </row>
    <row r="480" spans="1:12" ht="15.75" x14ac:dyDescent="0.25">
      <c r="A480" s="98">
        <v>97</v>
      </c>
      <c r="B480" s="99" t="s">
        <v>279</v>
      </c>
      <c r="C480" s="100" t="s">
        <v>0</v>
      </c>
      <c r="D480" s="100" t="s">
        <v>8</v>
      </c>
      <c r="E480" s="100" t="s">
        <v>193</v>
      </c>
      <c r="F480" s="101">
        <v>1100</v>
      </c>
      <c r="G480" s="102"/>
      <c r="H480" s="102"/>
      <c r="I480" s="103"/>
      <c r="J480" s="109">
        <f t="shared" si="44"/>
        <v>0</v>
      </c>
      <c r="K480" s="104">
        <f t="shared" si="45"/>
        <v>0</v>
      </c>
      <c r="L480" s="50"/>
    </row>
    <row r="481" spans="1:12" ht="15.75" x14ac:dyDescent="0.25">
      <c r="A481" s="13">
        <v>98</v>
      </c>
      <c r="B481" s="14" t="s">
        <v>280</v>
      </c>
      <c r="C481" s="15" t="s">
        <v>0</v>
      </c>
      <c r="D481" s="15" t="s">
        <v>8</v>
      </c>
      <c r="E481" s="15" t="s">
        <v>195</v>
      </c>
      <c r="F481" s="91">
        <v>1650.0000000000002</v>
      </c>
      <c r="G481" s="16"/>
      <c r="H481" s="16"/>
      <c r="I481" s="77"/>
      <c r="J481" s="46">
        <f t="shared" si="44"/>
        <v>0</v>
      </c>
      <c r="K481" s="48">
        <f t="shared" si="45"/>
        <v>0</v>
      </c>
      <c r="L481" s="50"/>
    </row>
    <row r="482" spans="1:12" ht="15.75" x14ac:dyDescent="0.25">
      <c r="A482" s="98">
        <v>99</v>
      </c>
      <c r="B482" s="99" t="s">
        <v>281</v>
      </c>
      <c r="C482" s="100" t="s">
        <v>0</v>
      </c>
      <c r="D482" s="100" t="s">
        <v>8</v>
      </c>
      <c r="E482" s="100" t="s">
        <v>165</v>
      </c>
      <c r="F482" s="101">
        <v>330</v>
      </c>
      <c r="G482" s="102"/>
      <c r="H482" s="102"/>
      <c r="I482" s="103"/>
      <c r="J482" s="109">
        <f t="shared" si="44"/>
        <v>0</v>
      </c>
      <c r="K482" s="104">
        <f t="shared" si="45"/>
        <v>0</v>
      </c>
      <c r="L482" s="50"/>
    </row>
    <row r="483" spans="1:12" ht="15.75" x14ac:dyDescent="0.25">
      <c r="A483" s="13">
        <v>100</v>
      </c>
      <c r="B483" s="14" t="s">
        <v>282</v>
      </c>
      <c r="C483" s="15" t="s">
        <v>0</v>
      </c>
      <c r="D483" s="15" t="s">
        <v>8</v>
      </c>
      <c r="E483" s="15" t="s">
        <v>193</v>
      </c>
      <c r="F483" s="91">
        <v>1100</v>
      </c>
      <c r="G483" s="16"/>
      <c r="H483" s="16"/>
      <c r="I483" s="77"/>
      <c r="J483" s="46">
        <f t="shared" si="44"/>
        <v>0</v>
      </c>
      <c r="K483" s="48">
        <f t="shared" si="45"/>
        <v>0</v>
      </c>
      <c r="L483" s="50"/>
    </row>
    <row r="484" spans="1:12" ht="15.75" x14ac:dyDescent="0.25">
      <c r="A484" s="98">
        <v>101</v>
      </c>
      <c r="B484" s="99" t="s">
        <v>283</v>
      </c>
      <c r="C484" s="100" t="s">
        <v>0</v>
      </c>
      <c r="D484" s="100" t="s">
        <v>8</v>
      </c>
      <c r="E484" s="100" t="s">
        <v>195</v>
      </c>
      <c r="F484" s="101">
        <v>1650.0000000000002</v>
      </c>
      <c r="G484" s="102"/>
      <c r="H484" s="102"/>
      <c r="I484" s="103"/>
      <c r="J484" s="109">
        <f t="shared" si="44"/>
        <v>0</v>
      </c>
      <c r="K484" s="104">
        <f t="shared" si="45"/>
        <v>0</v>
      </c>
      <c r="L484" s="50"/>
    </row>
    <row r="485" spans="1:12" ht="15.75" x14ac:dyDescent="0.25">
      <c r="A485" s="13">
        <v>102</v>
      </c>
      <c r="B485" s="14" t="s">
        <v>284</v>
      </c>
      <c r="C485" s="15" t="s">
        <v>0</v>
      </c>
      <c r="D485" s="15" t="s">
        <v>8</v>
      </c>
      <c r="E485" s="15" t="s">
        <v>195</v>
      </c>
      <c r="F485" s="91">
        <v>550</v>
      </c>
      <c r="G485" s="16"/>
      <c r="H485" s="16"/>
      <c r="I485" s="77"/>
      <c r="J485" s="46">
        <f t="shared" si="44"/>
        <v>0</v>
      </c>
      <c r="K485" s="48">
        <f t="shared" si="45"/>
        <v>0</v>
      </c>
      <c r="L485" s="50"/>
    </row>
    <row r="486" spans="1:12" ht="15.75" x14ac:dyDescent="0.25">
      <c r="A486" s="98">
        <v>103</v>
      </c>
      <c r="B486" s="99" t="s">
        <v>285</v>
      </c>
      <c r="C486" s="100" t="s">
        <v>0</v>
      </c>
      <c r="D486" s="100" t="s">
        <v>8</v>
      </c>
      <c r="E486" s="100" t="s">
        <v>32</v>
      </c>
      <c r="F486" s="101">
        <v>550</v>
      </c>
      <c r="G486" s="102"/>
      <c r="H486" s="102"/>
      <c r="I486" s="103"/>
      <c r="J486" s="109">
        <f t="shared" si="44"/>
        <v>0</v>
      </c>
      <c r="K486" s="104">
        <f t="shared" si="45"/>
        <v>0</v>
      </c>
      <c r="L486" s="50"/>
    </row>
    <row r="487" spans="1:12" ht="15.75" x14ac:dyDescent="0.25">
      <c r="A487" s="13">
        <v>104</v>
      </c>
      <c r="B487" s="14" t="s">
        <v>286</v>
      </c>
      <c r="C487" s="15" t="s">
        <v>0</v>
      </c>
      <c r="D487" s="15" t="s">
        <v>8</v>
      </c>
      <c r="E487" s="15" t="s">
        <v>193</v>
      </c>
      <c r="F487" s="91">
        <v>880.00000000000011</v>
      </c>
      <c r="G487" s="16"/>
      <c r="H487" s="16"/>
      <c r="I487" s="77"/>
      <c r="J487" s="46">
        <f t="shared" si="44"/>
        <v>0</v>
      </c>
      <c r="K487" s="48">
        <f t="shared" si="45"/>
        <v>0</v>
      </c>
      <c r="L487" s="50"/>
    </row>
    <row r="488" spans="1:12" ht="15.75" x14ac:dyDescent="0.25">
      <c r="A488" s="98">
        <v>105</v>
      </c>
      <c r="B488" s="99" t="s">
        <v>287</v>
      </c>
      <c r="C488" s="100" t="s">
        <v>0</v>
      </c>
      <c r="D488" s="100" t="s">
        <v>8</v>
      </c>
      <c r="E488" s="100" t="s">
        <v>195</v>
      </c>
      <c r="F488" s="101">
        <v>1100</v>
      </c>
      <c r="G488" s="102"/>
      <c r="H488" s="102"/>
      <c r="I488" s="103"/>
      <c r="J488" s="109">
        <f t="shared" si="44"/>
        <v>0</v>
      </c>
      <c r="K488" s="104">
        <f t="shared" si="45"/>
        <v>0</v>
      </c>
      <c r="L488" s="50"/>
    </row>
    <row r="489" spans="1:12" ht="15.75" x14ac:dyDescent="0.25">
      <c r="A489" s="13">
        <v>106</v>
      </c>
      <c r="B489" s="14" t="s">
        <v>288</v>
      </c>
      <c r="C489" s="15" t="s">
        <v>0</v>
      </c>
      <c r="D489" s="15" t="s">
        <v>8</v>
      </c>
      <c r="E489" s="15" t="s">
        <v>193</v>
      </c>
      <c r="F489" s="91">
        <v>880.00000000000011</v>
      </c>
      <c r="G489" s="16"/>
      <c r="H489" s="16"/>
      <c r="I489" s="77"/>
      <c r="J489" s="46">
        <f t="shared" si="44"/>
        <v>0</v>
      </c>
      <c r="K489" s="48">
        <f t="shared" si="45"/>
        <v>0</v>
      </c>
      <c r="L489" s="50"/>
    </row>
    <row r="490" spans="1:12" ht="15.75" x14ac:dyDescent="0.25">
      <c r="A490" s="98">
        <v>107</v>
      </c>
      <c r="B490" s="99" t="s">
        <v>289</v>
      </c>
      <c r="C490" s="100" t="s">
        <v>0</v>
      </c>
      <c r="D490" s="100" t="s">
        <v>8</v>
      </c>
      <c r="E490" s="100" t="s">
        <v>195</v>
      </c>
      <c r="F490" s="101">
        <v>1100</v>
      </c>
      <c r="G490" s="102"/>
      <c r="H490" s="102"/>
      <c r="I490" s="103"/>
      <c r="J490" s="109">
        <f t="shared" si="44"/>
        <v>0</v>
      </c>
      <c r="K490" s="104">
        <f t="shared" si="45"/>
        <v>0</v>
      </c>
      <c r="L490" s="50"/>
    </row>
    <row r="491" spans="1:12" ht="15.75" x14ac:dyDescent="0.25">
      <c r="A491" s="13">
        <v>108</v>
      </c>
      <c r="B491" s="14" t="s">
        <v>290</v>
      </c>
      <c r="C491" s="15" t="s">
        <v>0</v>
      </c>
      <c r="D491" s="15" t="s">
        <v>8</v>
      </c>
      <c r="E491" s="15" t="s">
        <v>165</v>
      </c>
      <c r="F491" s="91">
        <v>330</v>
      </c>
      <c r="G491" s="16"/>
      <c r="H491" s="16"/>
      <c r="I491" s="77"/>
      <c r="J491" s="46">
        <f t="shared" si="44"/>
        <v>0</v>
      </c>
      <c r="K491" s="48">
        <f t="shared" si="45"/>
        <v>0</v>
      </c>
      <c r="L491" s="50"/>
    </row>
    <row r="492" spans="1:12" ht="15.75" x14ac:dyDescent="0.25">
      <c r="A492" s="98">
        <v>109</v>
      </c>
      <c r="B492" s="99" t="s">
        <v>291</v>
      </c>
      <c r="C492" s="100" t="s">
        <v>0</v>
      </c>
      <c r="D492" s="100" t="s">
        <v>8</v>
      </c>
      <c r="E492" s="100" t="s">
        <v>193</v>
      </c>
      <c r="F492" s="101">
        <v>1100</v>
      </c>
      <c r="G492" s="102"/>
      <c r="H492" s="102"/>
      <c r="I492" s="103"/>
      <c r="J492" s="109">
        <f t="shared" si="44"/>
        <v>0</v>
      </c>
      <c r="K492" s="104">
        <f t="shared" si="45"/>
        <v>0</v>
      </c>
      <c r="L492" s="50"/>
    </row>
    <row r="493" spans="1:12" ht="15.75" x14ac:dyDescent="0.25">
      <c r="A493" s="13">
        <v>110</v>
      </c>
      <c r="B493" s="14" t="s">
        <v>292</v>
      </c>
      <c r="C493" s="15" t="s">
        <v>0</v>
      </c>
      <c r="D493" s="15" t="s">
        <v>8</v>
      </c>
      <c r="E493" s="15" t="s">
        <v>195</v>
      </c>
      <c r="F493" s="91">
        <v>1650.0000000000002</v>
      </c>
      <c r="G493" s="16"/>
      <c r="H493" s="16"/>
      <c r="I493" s="77"/>
      <c r="J493" s="46">
        <f t="shared" si="44"/>
        <v>0</v>
      </c>
      <c r="K493" s="48">
        <f t="shared" si="45"/>
        <v>0</v>
      </c>
      <c r="L493" s="50"/>
    </row>
    <row r="494" spans="1:12" ht="15.75" x14ac:dyDescent="0.25">
      <c r="A494" s="98">
        <v>111</v>
      </c>
      <c r="B494" s="99" t="s">
        <v>293</v>
      </c>
      <c r="C494" s="100" t="s">
        <v>0</v>
      </c>
      <c r="D494" s="100" t="s">
        <v>8</v>
      </c>
      <c r="E494" s="100" t="s">
        <v>193</v>
      </c>
      <c r="F494" s="101">
        <v>1100</v>
      </c>
      <c r="G494" s="102"/>
      <c r="H494" s="102"/>
      <c r="I494" s="103"/>
      <c r="J494" s="109">
        <f t="shared" si="44"/>
        <v>0</v>
      </c>
      <c r="K494" s="104">
        <f t="shared" si="45"/>
        <v>0</v>
      </c>
      <c r="L494" s="50"/>
    </row>
    <row r="495" spans="1:12" ht="15.75" x14ac:dyDescent="0.25">
      <c r="A495" s="13">
        <v>112</v>
      </c>
      <c r="B495" s="14" t="s">
        <v>294</v>
      </c>
      <c r="C495" s="15" t="s">
        <v>0</v>
      </c>
      <c r="D495" s="15" t="s">
        <v>8</v>
      </c>
      <c r="E495" s="15" t="s">
        <v>195</v>
      </c>
      <c r="F495" s="91">
        <v>1650.0000000000002</v>
      </c>
      <c r="G495" s="16"/>
      <c r="H495" s="16"/>
      <c r="I495" s="77"/>
      <c r="J495" s="46">
        <f t="shared" si="44"/>
        <v>0</v>
      </c>
      <c r="K495" s="48">
        <f t="shared" si="45"/>
        <v>0</v>
      </c>
      <c r="L495" s="50"/>
    </row>
    <row r="496" spans="1:12" ht="15.75" x14ac:dyDescent="0.25">
      <c r="A496" s="98">
        <v>113</v>
      </c>
      <c r="B496" s="99" t="s">
        <v>295</v>
      </c>
      <c r="C496" s="100" t="s">
        <v>0</v>
      </c>
      <c r="D496" s="100" t="s">
        <v>8</v>
      </c>
      <c r="E496" s="100" t="s">
        <v>165</v>
      </c>
      <c r="F496" s="101">
        <v>330</v>
      </c>
      <c r="G496" s="102"/>
      <c r="H496" s="102"/>
      <c r="I496" s="103"/>
      <c r="J496" s="109">
        <f t="shared" si="44"/>
        <v>0</v>
      </c>
      <c r="K496" s="104">
        <f t="shared" si="45"/>
        <v>0</v>
      </c>
      <c r="L496" s="50"/>
    </row>
    <row r="497" spans="1:12" ht="15.75" x14ac:dyDescent="0.25">
      <c r="A497" s="13">
        <v>114</v>
      </c>
      <c r="B497" s="14" t="s">
        <v>296</v>
      </c>
      <c r="C497" s="15" t="s">
        <v>0</v>
      </c>
      <c r="D497" s="15" t="s">
        <v>8</v>
      </c>
      <c r="E497" s="15" t="s">
        <v>193</v>
      </c>
      <c r="F497" s="91">
        <v>1100</v>
      </c>
      <c r="G497" s="16"/>
      <c r="H497" s="16"/>
      <c r="I497" s="77"/>
      <c r="J497" s="46">
        <f t="shared" si="44"/>
        <v>0</v>
      </c>
      <c r="K497" s="48">
        <f t="shared" si="45"/>
        <v>0</v>
      </c>
      <c r="L497" s="50"/>
    </row>
    <row r="498" spans="1:12" ht="15.75" x14ac:dyDescent="0.25">
      <c r="A498" s="98">
        <v>115</v>
      </c>
      <c r="B498" s="99" t="s">
        <v>297</v>
      </c>
      <c r="C498" s="100" t="s">
        <v>0</v>
      </c>
      <c r="D498" s="100" t="s">
        <v>8</v>
      </c>
      <c r="E498" s="100" t="s">
        <v>195</v>
      </c>
      <c r="F498" s="101">
        <v>1650.0000000000002</v>
      </c>
      <c r="G498" s="102"/>
      <c r="H498" s="102"/>
      <c r="I498" s="103"/>
      <c r="J498" s="109">
        <f t="shared" si="44"/>
        <v>0</v>
      </c>
      <c r="K498" s="104">
        <f t="shared" si="45"/>
        <v>0</v>
      </c>
      <c r="L498" s="50"/>
    </row>
    <row r="499" spans="1:12" ht="15.75" x14ac:dyDescent="0.25">
      <c r="A499" s="13">
        <v>116</v>
      </c>
      <c r="B499" s="14" t="s">
        <v>298</v>
      </c>
      <c r="C499" s="15" t="s">
        <v>0</v>
      </c>
      <c r="D499" s="15" t="s">
        <v>8</v>
      </c>
      <c r="E499" s="15" t="s">
        <v>165</v>
      </c>
      <c r="F499" s="91">
        <v>330</v>
      </c>
      <c r="G499" s="16"/>
      <c r="H499" s="16"/>
      <c r="I499" s="77"/>
      <c r="J499" s="46">
        <f t="shared" si="44"/>
        <v>0</v>
      </c>
      <c r="K499" s="48">
        <f t="shared" si="45"/>
        <v>0</v>
      </c>
      <c r="L499" s="50"/>
    </row>
    <row r="500" spans="1:12" ht="15.75" x14ac:dyDescent="0.25">
      <c r="A500" s="98">
        <v>117</v>
      </c>
      <c r="B500" s="99" t="s">
        <v>299</v>
      </c>
      <c r="C500" s="100" t="s">
        <v>0</v>
      </c>
      <c r="D500" s="100" t="s">
        <v>8</v>
      </c>
      <c r="E500" s="100" t="s">
        <v>165</v>
      </c>
      <c r="F500" s="101">
        <v>330</v>
      </c>
      <c r="G500" s="102"/>
      <c r="H500" s="102"/>
      <c r="I500" s="103"/>
      <c r="J500" s="109">
        <f t="shared" si="44"/>
        <v>0</v>
      </c>
      <c r="K500" s="104">
        <f t="shared" si="45"/>
        <v>0</v>
      </c>
      <c r="L500" s="50"/>
    </row>
    <row r="501" spans="1:12" ht="15.75" x14ac:dyDescent="0.25">
      <c r="A501" s="13">
        <v>118</v>
      </c>
      <c r="B501" s="14" t="s">
        <v>300</v>
      </c>
      <c r="C501" s="15" t="s">
        <v>0</v>
      </c>
      <c r="D501" s="15" t="s">
        <v>8</v>
      </c>
      <c r="E501" s="15" t="s">
        <v>193</v>
      </c>
      <c r="F501" s="91">
        <v>550</v>
      </c>
      <c r="G501" s="16"/>
      <c r="H501" s="16"/>
      <c r="I501" s="77"/>
      <c r="J501" s="46">
        <f t="shared" si="44"/>
        <v>0</v>
      </c>
      <c r="K501" s="48">
        <f t="shared" si="45"/>
        <v>0</v>
      </c>
      <c r="L501" s="50"/>
    </row>
    <row r="502" spans="1:12" ht="15.75" x14ac:dyDescent="0.25">
      <c r="A502" s="98">
        <v>119</v>
      </c>
      <c r="B502" s="99" t="s">
        <v>301</v>
      </c>
      <c r="C502" s="100" t="s">
        <v>0</v>
      </c>
      <c r="D502" s="100" t="s">
        <v>8</v>
      </c>
      <c r="E502" s="100" t="s">
        <v>195</v>
      </c>
      <c r="F502" s="101">
        <v>550</v>
      </c>
      <c r="G502" s="102"/>
      <c r="H502" s="102"/>
      <c r="I502" s="103"/>
      <c r="J502" s="109">
        <f t="shared" si="44"/>
        <v>0</v>
      </c>
      <c r="K502" s="104">
        <f t="shared" si="45"/>
        <v>0</v>
      </c>
      <c r="L502" s="50"/>
    </row>
    <row r="503" spans="1:12" ht="15.75" x14ac:dyDescent="0.25">
      <c r="A503" s="13">
        <v>120</v>
      </c>
      <c r="B503" s="14" t="s">
        <v>302</v>
      </c>
      <c r="C503" s="15" t="s">
        <v>0</v>
      </c>
      <c r="D503" s="15" t="s">
        <v>8</v>
      </c>
      <c r="E503" s="15" t="s">
        <v>165</v>
      </c>
      <c r="F503" s="91">
        <v>330</v>
      </c>
      <c r="G503" s="16"/>
      <c r="H503" s="16"/>
      <c r="I503" s="77"/>
      <c r="J503" s="46">
        <f t="shared" si="44"/>
        <v>0</v>
      </c>
      <c r="K503" s="48">
        <f t="shared" si="45"/>
        <v>0</v>
      </c>
      <c r="L503" s="50"/>
    </row>
    <row r="504" spans="1:12" ht="15.75" x14ac:dyDescent="0.25">
      <c r="A504" s="98">
        <v>121</v>
      </c>
      <c r="B504" s="99" t="s">
        <v>303</v>
      </c>
      <c r="C504" s="100" t="s">
        <v>0</v>
      </c>
      <c r="D504" s="100" t="s">
        <v>8</v>
      </c>
      <c r="E504" s="100" t="s">
        <v>193</v>
      </c>
      <c r="F504" s="101">
        <v>330</v>
      </c>
      <c r="G504" s="102"/>
      <c r="H504" s="102"/>
      <c r="I504" s="103"/>
      <c r="J504" s="109">
        <f t="shared" si="44"/>
        <v>0</v>
      </c>
      <c r="K504" s="104">
        <f t="shared" si="45"/>
        <v>0</v>
      </c>
      <c r="L504" s="50"/>
    </row>
    <row r="505" spans="1:12" ht="15.75" x14ac:dyDescent="0.25">
      <c r="A505" s="13">
        <v>122</v>
      </c>
      <c r="B505" s="14" t="s">
        <v>304</v>
      </c>
      <c r="C505" s="15" t="s">
        <v>0</v>
      </c>
      <c r="D505" s="15" t="s">
        <v>8</v>
      </c>
      <c r="E505" s="15" t="s">
        <v>195</v>
      </c>
      <c r="F505" s="91">
        <v>550</v>
      </c>
      <c r="G505" s="16"/>
      <c r="H505" s="16"/>
      <c r="I505" s="77"/>
      <c r="J505" s="46">
        <f t="shared" si="44"/>
        <v>0</v>
      </c>
      <c r="K505" s="48">
        <f t="shared" si="45"/>
        <v>0</v>
      </c>
      <c r="L505" s="50"/>
    </row>
    <row r="506" spans="1:12" ht="15.75" x14ac:dyDescent="0.25">
      <c r="A506" s="98">
        <v>123</v>
      </c>
      <c r="B506" s="99" t="s">
        <v>305</v>
      </c>
      <c r="C506" s="100" t="s">
        <v>0</v>
      </c>
      <c r="D506" s="100" t="s">
        <v>8</v>
      </c>
      <c r="E506" s="100" t="s">
        <v>193</v>
      </c>
      <c r="F506" s="101">
        <v>1100</v>
      </c>
      <c r="G506" s="102"/>
      <c r="H506" s="102"/>
      <c r="I506" s="103"/>
      <c r="J506" s="109">
        <f t="shared" si="44"/>
        <v>0</v>
      </c>
      <c r="K506" s="104">
        <f t="shared" si="45"/>
        <v>0</v>
      </c>
      <c r="L506" s="50"/>
    </row>
    <row r="507" spans="1:12" ht="15.75" x14ac:dyDescent="0.25">
      <c r="A507" s="13">
        <v>124</v>
      </c>
      <c r="B507" s="14" t="s">
        <v>306</v>
      </c>
      <c r="C507" s="15" t="s">
        <v>0</v>
      </c>
      <c r="D507" s="15" t="s">
        <v>8</v>
      </c>
      <c r="E507" s="15" t="s">
        <v>195</v>
      </c>
      <c r="F507" s="91">
        <v>1650.0000000000002</v>
      </c>
      <c r="G507" s="16"/>
      <c r="H507" s="16"/>
      <c r="I507" s="77"/>
      <c r="J507" s="46">
        <f t="shared" si="44"/>
        <v>0</v>
      </c>
      <c r="K507" s="48">
        <f t="shared" si="45"/>
        <v>0</v>
      </c>
      <c r="L507" s="50"/>
    </row>
    <row r="508" spans="1:12" ht="15.75" x14ac:dyDescent="0.25">
      <c r="A508" s="98">
        <v>125</v>
      </c>
      <c r="B508" s="99" t="s">
        <v>307</v>
      </c>
      <c r="C508" s="100" t="s">
        <v>0</v>
      </c>
      <c r="D508" s="100" t="s">
        <v>8</v>
      </c>
      <c r="E508" s="100" t="s">
        <v>32</v>
      </c>
      <c r="F508" s="101">
        <v>330</v>
      </c>
      <c r="G508" s="102"/>
      <c r="H508" s="102"/>
      <c r="I508" s="103"/>
      <c r="J508" s="109">
        <f t="shared" si="44"/>
        <v>0</v>
      </c>
      <c r="K508" s="104">
        <f t="shared" si="45"/>
        <v>0</v>
      </c>
      <c r="L508" s="50"/>
    </row>
    <row r="509" spans="1:12" ht="15.75" x14ac:dyDescent="0.25">
      <c r="A509" s="13">
        <v>126</v>
      </c>
      <c r="B509" s="14" t="s">
        <v>308</v>
      </c>
      <c r="C509" s="15" t="s">
        <v>0</v>
      </c>
      <c r="D509" s="15" t="s">
        <v>8</v>
      </c>
      <c r="E509" s="15" t="s">
        <v>165</v>
      </c>
      <c r="F509" s="91">
        <v>330</v>
      </c>
      <c r="G509" s="16"/>
      <c r="H509" s="16"/>
      <c r="I509" s="77"/>
      <c r="J509" s="46">
        <f t="shared" si="44"/>
        <v>0</v>
      </c>
      <c r="K509" s="48">
        <f t="shared" si="45"/>
        <v>0</v>
      </c>
      <c r="L509" s="50"/>
    </row>
    <row r="510" spans="1:12" ht="15.75" x14ac:dyDescent="0.25">
      <c r="A510" s="98">
        <v>127</v>
      </c>
      <c r="B510" s="99" t="s">
        <v>309</v>
      </c>
      <c r="C510" s="100" t="s">
        <v>0</v>
      </c>
      <c r="D510" s="100" t="s">
        <v>8</v>
      </c>
      <c r="E510" s="100" t="s">
        <v>193</v>
      </c>
      <c r="F510" s="101">
        <v>1100</v>
      </c>
      <c r="G510" s="102"/>
      <c r="H510" s="102"/>
      <c r="I510" s="103"/>
      <c r="J510" s="109">
        <f t="shared" si="44"/>
        <v>0</v>
      </c>
      <c r="K510" s="104">
        <f t="shared" si="45"/>
        <v>0</v>
      </c>
      <c r="L510" s="50"/>
    </row>
    <row r="511" spans="1:12" ht="15.75" x14ac:dyDescent="0.25">
      <c r="A511" s="13">
        <v>128</v>
      </c>
      <c r="B511" s="14" t="s">
        <v>310</v>
      </c>
      <c r="C511" s="15" t="s">
        <v>0</v>
      </c>
      <c r="D511" s="15" t="s">
        <v>8</v>
      </c>
      <c r="E511" s="15" t="s">
        <v>195</v>
      </c>
      <c r="F511" s="91">
        <v>1650.0000000000002</v>
      </c>
      <c r="G511" s="16"/>
      <c r="H511" s="16"/>
      <c r="I511" s="77"/>
      <c r="J511" s="46">
        <f t="shared" si="44"/>
        <v>0</v>
      </c>
      <c r="K511" s="48">
        <f t="shared" si="45"/>
        <v>0</v>
      </c>
      <c r="L511" s="50"/>
    </row>
    <row r="512" spans="1:12" ht="15.75" x14ac:dyDescent="0.25">
      <c r="A512" s="98">
        <v>129</v>
      </c>
      <c r="B512" s="99" t="s">
        <v>311</v>
      </c>
      <c r="C512" s="100" t="s">
        <v>0</v>
      </c>
      <c r="D512" s="100" t="s">
        <v>8</v>
      </c>
      <c r="E512" s="100" t="s">
        <v>165</v>
      </c>
      <c r="F512" s="101">
        <v>330</v>
      </c>
      <c r="G512" s="102"/>
      <c r="H512" s="102"/>
      <c r="I512" s="103"/>
      <c r="J512" s="109">
        <f t="shared" si="44"/>
        <v>0</v>
      </c>
      <c r="K512" s="104">
        <f t="shared" si="45"/>
        <v>0</v>
      </c>
      <c r="L512" s="50"/>
    </row>
    <row r="513" spans="1:12" ht="15.75" x14ac:dyDescent="0.25">
      <c r="A513" s="13">
        <v>130</v>
      </c>
      <c r="B513" s="14" t="s">
        <v>312</v>
      </c>
      <c r="C513" s="15" t="s">
        <v>0</v>
      </c>
      <c r="D513" s="15" t="s">
        <v>8</v>
      </c>
      <c r="E513" s="15" t="s">
        <v>193</v>
      </c>
      <c r="F513" s="91">
        <v>1100</v>
      </c>
      <c r="G513" s="16"/>
      <c r="H513" s="16"/>
      <c r="I513" s="77"/>
      <c r="J513" s="46">
        <f t="shared" ref="J513:J540" si="46">ROUND(I513*F513,2)</f>
        <v>0</v>
      </c>
      <c r="K513" s="48">
        <f t="shared" ref="K513:K540" si="47">ROUND(J513*1.095,2)</f>
        <v>0</v>
      </c>
      <c r="L513" s="50"/>
    </row>
    <row r="514" spans="1:12" ht="15.75" x14ac:dyDescent="0.25">
      <c r="A514" s="98">
        <v>131</v>
      </c>
      <c r="B514" s="99" t="s">
        <v>313</v>
      </c>
      <c r="C514" s="100" t="s">
        <v>0</v>
      </c>
      <c r="D514" s="100" t="s">
        <v>8</v>
      </c>
      <c r="E514" s="100" t="s">
        <v>195</v>
      </c>
      <c r="F514" s="101">
        <v>1650.0000000000002</v>
      </c>
      <c r="G514" s="102"/>
      <c r="H514" s="102"/>
      <c r="I514" s="103"/>
      <c r="J514" s="109">
        <f t="shared" si="46"/>
        <v>0</v>
      </c>
      <c r="K514" s="104">
        <f t="shared" si="47"/>
        <v>0</v>
      </c>
      <c r="L514" s="50"/>
    </row>
    <row r="515" spans="1:12" ht="15.75" x14ac:dyDescent="0.25">
      <c r="A515" s="13">
        <v>132</v>
      </c>
      <c r="B515" s="14" t="s">
        <v>314</v>
      </c>
      <c r="C515" s="15" t="s">
        <v>0</v>
      </c>
      <c r="D515" s="15" t="s">
        <v>8</v>
      </c>
      <c r="E515" s="15" t="s">
        <v>165</v>
      </c>
      <c r="F515" s="91">
        <v>330</v>
      </c>
      <c r="G515" s="16"/>
      <c r="H515" s="16"/>
      <c r="I515" s="77"/>
      <c r="J515" s="46">
        <f t="shared" si="46"/>
        <v>0</v>
      </c>
      <c r="K515" s="48">
        <f t="shared" si="47"/>
        <v>0</v>
      </c>
      <c r="L515" s="50"/>
    </row>
    <row r="516" spans="1:12" ht="15.75" x14ac:dyDescent="0.25">
      <c r="A516" s="98">
        <v>133</v>
      </c>
      <c r="B516" s="99" t="s">
        <v>315</v>
      </c>
      <c r="C516" s="100" t="s">
        <v>0</v>
      </c>
      <c r="D516" s="100" t="s">
        <v>8</v>
      </c>
      <c r="E516" s="100" t="s">
        <v>193</v>
      </c>
      <c r="F516" s="101">
        <v>1100</v>
      </c>
      <c r="G516" s="102"/>
      <c r="H516" s="102"/>
      <c r="I516" s="103"/>
      <c r="J516" s="109">
        <f t="shared" si="46"/>
        <v>0</v>
      </c>
      <c r="K516" s="104">
        <f t="shared" si="47"/>
        <v>0</v>
      </c>
      <c r="L516" s="50"/>
    </row>
    <row r="517" spans="1:12" ht="15.75" x14ac:dyDescent="0.25">
      <c r="A517" s="13">
        <v>134</v>
      </c>
      <c r="B517" s="14" t="s">
        <v>316</v>
      </c>
      <c r="C517" s="15" t="s">
        <v>0</v>
      </c>
      <c r="D517" s="15" t="s">
        <v>8</v>
      </c>
      <c r="E517" s="15" t="s">
        <v>195</v>
      </c>
      <c r="F517" s="91">
        <v>1650.0000000000002</v>
      </c>
      <c r="G517" s="16"/>
      <c r="H517" s="16"/>
      <c r="I517" s="77"/>
      <c r="J517" s="46">
        <f t="shared" si="46"/>
        <v>0</v>
      </c>
      <c r="K517" s="48">
        <f t="shared" si="47"/>
        <v>0</v>
      </c>
      <c r="L517" s="50"/>
    </row>
    <row r="518" spans="1:12" ht="15.75" x14ac:dyDescent="0.25">
      <c r="A518" s="98">
        <v>135</v>
      </c>
      <c r="B518" s="99" t="s">
        <v>317</v>
      </c>
      <c r="C518" s="100" t="s">
        <v>0</v>
      </c>
      <c r="D518" s="100" t="s">
        <v>8</v>
      </c>
      <c r="E518" s="100" t="s">
        <v>165</v>
      </c>
      <c r="F518" s="101">
        <v>330</v>
      </c>
      <c r="G518" s="102"/>
      <c r="H518" s="102"/>
      <c r="I518" s="103"/>
      <c r="J518" s="109">
        <f t="shared" si="46"/>
        <v>0</v>
      </c>
      <c r="K518" s="104">
        <f t="shared" si="47"/>
        <v>0</v>
      </c>
      <c r="L518" s="50"/>
    </row>
    <row r="519" spans="1:12" ht="15.75" x14ac:dyDescent="0.25">
      <c r="A519" s="13">
        <v>136</v>
      </c>
      <c r="B519" s="14" t="s">
        <v>318</v>
      </c>
      <c r="C519" s="15" t="s">
        <v>0</v>
      </c>
      <c r="D519" s="15" t="s">
        <v>8</v>
      </c>
      <c r="E519" s="15" t="s">
        <v>193</v>
      </c>
      <c r="F519" s="91">
        <v>1100</v>
      </c>
      <c r="G519" s="16"/>
      <c r="H519" s="16"/>
      <c r="I519" s="77"/>
      <c r="J519" s="46">
        <f t="shared" si="46"/>
        <v>0</v>
      </c>
      <c r="K519" s="48">
        <f t="shared" si="47"/>
        <v>0</v>
      </c>
      <c r="L519" s="50"/>
    </row>
    <row r="520" spans="1:12" ht="15.75" x14ac:dyDescent="0.25">
      <c r="A520" s="98">
        <v>137</v>
      </c>
      <c r="B520" s="99" t="s">
        <v>319</v>
      </c>
      <c r="C520" s="100" t="s">
        <v>0</v>
      </c>
      <c r="D520" s="100" t="s">
        <v>8</v>
      </c>
      <c r="E520" s="100" t="s">
        <v>195</v>
      </c>
      <c r="F520" s="101">
        <v>1650.0000000000002</v>
      </c>
      <c r="G520" s="102"/>
      <c r="H520" s="102"/>
      <c r="I520" s="103"/>
      <c r="J520" s="109">
        <f t="shared" si="46"/>
        <v>0</v>
      </c>
      <c r="K520" s="104">
        <f t="shared" si="47"/>
        <v>0</v>
      </c>
      <c r="L520" s="50"/>
    </row>
    <row r="521" spans="1:12" ht="15.75" x14ac:dyDescent="0.25">
      <c r="A521" s="13">
        <v>138</v>
      </c>
      <c r="B521" s="14" t="s">
        <v>320</v>
      </c>
      <c r="C521" s="15" t="s">
        <v>0</v>
      </c>
      <c r="D521" s="15" t="s">
        <v>8</v>
      </c>
      <c r="E521" s="15" t="s">
        <v>165</v>
      </c>
      <c r="F521" s="91">
        <v>330</v>
      </c>
      <c r="G521" s="16"/>
      <c r="H521" s="16"/>
      <c r="I521" s="77"/>
      <c r="J521" s="46">
        <f t="shared" si="46"/>
        <v>0</v>
      </c>
      <c r="K521" s="48">
        <f t="shared" si="47"/>
        <v>0</v>
      </c>
      <c r="L521" s="50"/>
    </row>
    <row r="522" spans="1:12" ht="15.75" x14ac:dyDescent="0.25">
      <c r="A522" s="98">
        <v>139</v>
      </c>
      <c r="B522" s="99" t="s">
        <v>321</v>
      </c>
      <c r="C522" s="100" t="s">
        <v>0</v>
      </c>
      <c r="D522" s="100" t="s">
        <v>8</v>
      </c>
      <c r="E522" s="100" t="s">
        <v>193</v>
      </c>
      <c r="F522" s="101">
        <v>1100</v>
      </c>
      <c r="G522" s="102"/>
      <c r="H522" s="102"/>
      <c r="I522" s="103"/>
      <c r="J522" s="109">
        <f t="shared" si="46"/>
        <v>0</v>
      </c>
      <c r="K522" s="104">
        <f t="shared" si="47"/>
        <v>0</v>
      </c>
      <c r="L522" s="50"/>
    </row>
    <row r="523" spans="1:12" ht="15.75" x14ac:dyDescent="0.25">
      <c r="A523" s="13">
        <v>140</v>
      </c>
      <c r="B523" s="14" t="s">
        <v>322</v>
      </c>
      <c r="C523" s="15" t="s">
        <v>0</v>
      </c>
      <c r="D523" s="15" t="s">
        <v>8</v>
      </c>
      <c r="E523" s="15" t="s">
        <v>195</v>
      </c>
      <c r="F523" s="91">
        <v>1650.0000000000002</v>
      </c>
      <c r="G523" s="16"/>
      <c r="H523" s="16"/>
      <c r="I523" s="77"/>
      <c r="J523" s="46">
        <f t="shared" si="46"/>
        <v>0</v>
      </c>
      <c r="K523" s="48">
        <f t="shared" si="47"/>
        <v>0</v>
      </c>
      <c r="L523" s="50"/>
    </row>
    <row r="524" spans="1:12" ht="15.75" x14ac:dyDescent="0.25">
      <c r="A524" s="98">
        <v>141</v>
      </c>
      <c r="B524" s="99" t="s">
        <v>323</v>
      </c>
      <c r="C524" s="100" t="s">
        <v>0</v>
      </c>
      <c r="D524" s="100" t="s">
        <v>8</v>
      </c>
      <c r="E524" s="100" t="s">
        <v>165</v>
      </c>
      <c r="F524" s="101">
        <v>330</v>
      </c>
      <c r="G524" s="102"/>
      <c r="H524" s="102"/>
      <c r="I524" s="103"/>
      <c r="J524" s="109">
        <f t="shared" si="46"/>
        <v>0</v>
      </c>
      <c r="K524" s="104">
        <f t="shared" si="47"/>
        <v>0</v>
      </c>
      <c r="L524" s="50"/>
    </row>
    <row r="525" spans="1:12" ht="15.75" x14ac:dyDescent="0.25">
      <c r="A525" s="13">
        <v>142</v>
      </c>
      <c r="B525" s="14" t="s">
        <v>324</v>
      </c>
      <c r="C525" s="15" t="s">
        <v>0</v>
      </c>
      <c r="D525" s="15" t="s">
        <v>8</v>
      </c>
      <c r="E525" s="15" t="s">
        <v>193</v>
      </c>
      <c r="F525" s="91">
        <v>1100</v>
      </c>
      <c r="G525" s="16"/>
      <c r="H525" s="16"/>
      <c r="I525" s="77"/>
      <c r="J525" s="46">
        <f t="shared" si="46"/>
        <v>0</v>
      </c>
      <c r="K525" s="48">
        <f t="shared" si="47"/>
        <v>0</v>
      </c>
      <c r="L525" s="50"/>
    </row>
    <row r="526" spans="1:12" ht="15.75" x14ac:dyDescent="0.25">
      <c r="A526" s="98">
        <v>143</v>
      </c>
      <c r="B526" s="99" t="s">
        <v>325</v>
      </c>
      <c r="C526" s="100" t="s">
        <v>0</v>
      </c>
      <c r="D526" s="100" t="s">
        <v>8</v>
      </c>
      <c r="E526" s="100" t="s">
        <v>195</v>
      </c>
      <c r="F526" s="101">
        <v>1650.0000000000002</v>
      </c>
      <c r="G526" s="102"/>
      <c r="H526" s="102"/>
      <c r="I526" s="103"/>
      <c r="J526" s="109">
        <f t="shared" si="46"/>
        <v>0</v>
      </c>
      <c r="K526" s="104">
        <f t="shared" si="47"/>
        <v>0</v>
      </c>
      <c r="L526" s="50"/>
    </row>
    <row r="527" spans="1:12" ht="15.75" x14ac:dyDescent="0.25">
      <c r="A527" s="13">
        <v>144</v>
      </c>
      <c r="B527" s="14" t="s">
        <v>326</v>
      </c>
      <c r="C527" s="15" t="s">
        <v>0</v>
      </c>
      <c r="D527" s="15" t="s">
        <v>8</v>
      </c>
      <c r="E527" s="15" t="s">
        <v>165</v>
      </c>
      <c r="F527" s="91">
        <v>330</v>
      </c>
      <c r="G527" s="16"/>
      <c r="H527" s="16"/>
      <c r="I527" s="77"/>
      <c r="J527" s="46">
        <f t="shared" si="46"/>
        <v>0</v>
      </c>
      <c r="K527" s="48">
        <f t="shared" si="47"/>
        <v>0</v>
      </c>
      <c r="L527" s="50"/>
    </row>
    <row r="528" spans="1:12" ht="15.75" x14ac:dyDescent="0.25">
      <c r="A528" s="98">
        <v>145</v>
      </c>
      <c r="B528" s="99" t="s">
        <v>327</v>
      </c>
      <c r="C528" s="100" t="s">
        <v>0</v>
      </c>
      <c r="D528" s="100" t="s">
        <v>8</v>
      </c>
      <c r="E528" s="100" t="s">
        <v>193</v>
      </c>
      <c r="F528" s="101">
        <v>1100</v>
      </c>
      <c r="G528" s="102"/>
      <c r="H528" s="102"/>
      <c r="I528" s="103"/>
      <c r="J528" s="109">
        <f t="shared" si="46"/>
        <v>0</v>
      </c>
      <c r="K528" s="104">
        <f t="shared" si="47"/>
        <v>0</v>
      </c>
      <c r="L528" s="50"/>
    </row>
    <row r="529" spans="1:12" ht="15.75" x14ac:dyDescent="0.25">
      <c r="A529" s="13">
        <v>146</v>
      </c>
      <c r="B529" s="14" t="s">
        <v>328</v>
      </c>
      <c r="C529" s="15" t="s">
        <v>0</v>
      </c>
      <c r="D529" s="15" t="s">
        <v>8</v>
      </c>
      <c r="E529" s="15" t="s">
        <v>195</v>
      </c>
      <c r="F529" s="91">
        <v>1650.0000000000002</v>
      </c>
      <c r="G529" s="16"/>
      <c r="H529" s="16"/>
      <c r="I529" s="77"/>
      <c r="J529" s="46">
        <f t="shared" si="46"/>
        <v>0</v>
      </c>
      <c r="K529" s="48">
        <f t="shared" si="47"/>
        <v>0</v>
      </c>
      <c r="L529" s="50"/>
    </row>
    <row r="530" spans="1:12" ht="15.75" x14ac:dyDescent="0.25">
      <c r="A530" s="98">
        <v>147</v>
      </c>
      <c r="B530" s="99" t="s">
        <v>329</v>
      </c>
      <c r="C530" s="100" t="s">
        <v>0</v>
      </c>
      <c r="D530" s="100" t="s">
        <v>8</v>
      </c>
      <c r="E530" s="100" t="s">
        <v>165</v>
      </c>
      <c r="F530" s="101">
        <v>330</v>
      </c>
      <c r="G530" s="102"/>
      <c r="H530" s="102"/>
      <c r="I530" s="103"/>
      <c r="J530" s="109">
        <f t="shared" si="46"/>
        <v>0</v>
      </c>
      <c r="K530" s="104">
        <f t="shared" si="47"/>
        <v>0</v>
      </c>
      <c r="L530" s="50"/>
    </row>
    <row r="531" spans="1:12" ht="15.75" x14ac:dyDescent="0.25">
      <c r="A531" s="13">
        <v>148</v>
      </c>
      <c r="B531" s="14" t="s">
        <v>330</v>
      </c>
      <c r="C531" s="15" t="s">
        <v>0</v>
      </c>
      <c r="D531" s="15" t="s">
        <v>8</v>
      </c>
      <c r="E531" s="15" t="s">
        <v>193</v>
      </c>
      <c r="F531" s="91">
        <v>1100</v>
      </c>
      <c r="G531" s="16"/>
      <c r="H531" s="16"/>
      <c r="I531" s="77"/>
      <c r="J531" s="46">
        <f t="shared" si="46"/>
        <v>0</v>
      </c>
      <c r="K531" s="48">
        <f t="shared" si="47"/>
        <v>0</v>
      </c>
      <c r="L531" s="50"/>
    </row>
    <row r="532" spans="1:12" ht="15.75" x14ac:dyDescent="0.25">
      <c r="A532" s="98">
        <v>149</v>
      </c>
      <c r="B532" s="99" t="s">
        <v>331</v>
      </c>
      <c r="C532" s="100" t="s">
        <v>0</v>
      </c>
      <c r="D532" s="100" t="s">
        <v>8</v>
      </c>
      <c r="E532" s="100" t="s">
        <v>195</v>
      </c>
      <c r="F532" s="101">
        <v>1650.0000000000002</v>
      </c>
      <c r="G532" s="102"/>
      <c r="H532" s="102"/>
      <c r="I532" s="103"/>
      <c r="J532" s="109">
        <f t="shared" si="46"/>
        <v>0</v>
      </c>
      <c r="K532" s="104">
        <f t="shared" si="47"/>
        <v>0</v>
      </c>
      <c r="L532" s="50"/>
    </row>
    <row r="533" spans="1:12" ht="15.75" x14ac:dyDescent="0.25">
      <c r="A533" s="13">
        <v>150</v>
      </c>
      <c r="B533" s="14" t="s">
        <v>332</v>
      </c>
      <c r="C533" s="15" t="s">
        <v>0</v>
      </c>
      <c r="D533" s="15" t="s">
        <v>8</v>
      </c>
      <c r="E533" s="15" t="s">
        <v>193</v>
      </c>
      <c r="F533" s="91">
        <v>1100</v>
      </c>
      <c r="G533" s="16"/>
      <c r="H533" s="16"/>
      <c r="I533" s="77"/>
      <c r="J533" s="46">
        <f t="shared" si="46"/>
        <v>0</v>
      </c>
      <c r="K533" s="48">
        <f t="shared" si="47"/>
        <v>0</v>
      </c>
      <c r="L533" s="50"/>
    </row>
    <row r="534" spans="1:12" ht="15.75" x14ac:dyDescent="0.25">
      <c r="A534" s="98">
        <v>151</v>
      </c>
      <c r="B534" s="99" t="s">
        <v>333</v>
      </c>
      <c r="C534" s="100" t="s">
        <v>0</v>
      </c>
      <c r="D534" s="100" t="s">
        <v>8</v>
      </c>
      <c r="E534" s="100" t="s">
        <v>195</v>
      </c>
      <c r="F534" s="101">
        <v>1650.0000000000002</v>
      </c>
      <c r="G534" s="102"/>
      <c r="H534" s="102"/>
      <c r="I534" s="103"/>
      <c r="J534" s="109">
        <f t="shared" si="46"/>
        <v>0</v>
      </c>
      <c r="K534" s="104">
        <f t="shared" si="47"/>
        <v>0</v>
      </c>
      <c r="L534" s="50"/>
    </row>
    <row r="535" spans="1:12" ht="15.75" x14ac:dyDescent="0.25">
      <c r="A535" s="13">
        <v>152</v>
      </c>
      <c r="B535" s="14" t="s">
        <v>334</v>
      </c>
      <c r="C535" s="15" t="s">
        <v>0</v>
      </c>
      <c r="D535" s="15" t="s">
        <v>8</v>
      </c>
      <c r="E535" s="15" t="s">
        <v>193</v>
      </c>
      <c r="F535" s="91">
        <v>1100</v>
      </c>
      <c r="G535" s="16"/>
      <c r="H535" s="16"/>
      <c r="I535" s="77"/>
      <c r="J535" s="46">
        <f t="shared" si="46"/>
        <v>0</v>
      </c>
      <c r="K535" s="48">
        <f t="shared" si="47"/>
        <v>0</v>
      </c>
      <c r="L535" s="50"/>
    </row>
    <row r="536" spans="1:12" ht="15.75" x14ac:dyDescent="0.25">
      <c r="A536" s="98">
        <v>153</v>
      </c>
      <c r="B536" s="99" t="s">
        <v>335</v>
      </c>
      <c r="C536" s="100" t="s">
        <v>0</v>
      </c>
      <c r="D536" s="100" t="s">
        <v>8</v>
      </c>
      <c r="E536" s="100" t="s">
        <v>195</v>
      </c>
      <c r="F536" s="101">
        <v>1100</v>
      </c>
      <c r="G536" s="102"/>
      <c r="H536" s="102"/>
      <c r="I536" s="103"/>
      <c r="J536" s="109">
        <f t="shared" si="46"/>
        <v>0</v>
      </c>
      <c r="K536" s="104">
        <f t="shared" si="47"/>
        <v>0</v>
      </c>
      <c r="L536" s="50"/>
    </row>
    <row r="537" spans="1:12" ht="15.75" x14ac:dyDescent="0.25">
      <c r="A537" s="13">
        <v>154</v>
      </c>
      <c r="B537" s="14" t="s">
        <v>336</v>
      </c>
      <c r="C537" s="15" t="s">
        <v>0</v>
      </c>
      <c r="D537" s="15" t="s">
        <v>8</v>
      </c>
      <c r="E537" s="15" t="s">
        <v>54</v>
      </c>
      <c r="F537" s="91">
        <v>1100</v>
      </c>
      <c r="G537" s="16"/>
      <c r="H537" s="16"/>
      <c r="I537" s="77"/>
      <c r="J537" s="46">
        <f t="shared" si="46"/>
        <v>0</v>
      </c>
      <c r="K537" s="48">
        <f t="shared" si="47"/>
        <v>0</v>
      </c>
      <c r="L537" s="50"/>
    </row>
    <row r="538" spans="1:12" ht="15.75" x14ac:dyDescent="0.25">
      <c r="A538" s="115"/>
      <c r="B538" s="113"/>
      <c r="C538" s="112"/>
      <c r="D538" s="112"/>
      <c r="E538" s="112"/>
      <c r="F538" s="114"/>
      <c r="G538" s="124"/>
      <c r="H538" s="124"/>
      <c r="I538" s="125"/>
      <c r="J538" s="118"/>
      <c r="K538" s="126"/>
      <c r="L538" s="120"/>
    </row>
    <row r="539" spans="1:12" ht="15.75" x14ac:dyDescent="0.25">
      <c r="A539" s="13">
        <v>156</v>
      </c>
      <c r="B539" s="14" t="s">
        <v>337</v>
      </c>
      <c r="C539" s="15" t="s">
        <v>0</v>
      </c>
      <c r="D539" s="15" t="s">
        <v>8</v>
      </c>
      <c r="E539" s="15" t="s">
        <v>193</v>
      </c>
      <c r="F539" s="91">
        <v>1100</v>
      </c>
      <c r="G539" s="16"/>
      <c r="H539" s="16"/>
      <c r="I539" s="77"/>
      <c r="J539" s="46">
        <f t="shared" si="46"/>
        <v>0</v>
      </c>
      <c r="K539" s="44">
        <f t="shared" si="47"/>
        <v>0</v>
      </c>
      <c r="L539" s="50"/>
    </row>
    <row r="540" spans="1:12" ht="16.5" thickBot="1" x14ac:dyDescent="0.3">
      <c r="A540" s="10">
        <v>157</v>
      </c>
      <c r="B540" s="11" t="s">
        <v>338</v>
      </c>
      <c r="C540" s="12" t="s">
        <v>0</v>
      </c>
      <c r="D540" s="12" t="s">
        <v>8</v>
      </c>
      <c r="E540" s="12" t="s">
        <v>195</v>
      </c>
      <c r="F540" s="90">
        <v>1650.0000000000002</v>
      </c>
      <c r="G540" s="31"/>
      <c r="H540" s="31"/>
      <c r="I540" s="78"/>
      <c r="J540" s="46">
        <f t="shared" si="46"/>
        <v>0</v>
      </c>
      <c r="K540" s="44">
        <f t="shared" si="47"/>
        <v>0</v>
      </c>
      <c r="L540" s="50"/>
    </row>
    <row r="541" spans="1:12" ht="16.5" thickBot="1" x14ac:dyDescent="0.3">
      <c r="A541" s="17" t="s">
        <v>58</v>
      </c>
      <c r="B541" s="18"/>
      <c r="C541" s="19"/>
      <c r="D541" s="19"/>
      <c r="E541" s="19"/>
      <c r="F541" s="92"/>
      <c r="G541" s="19"/>
      <c r="H541" s="19"/>
      <c r="I541" s="79"/>
      <c r="J541" s="110">
        <f>SUM(J384:J540)</f>
        <v>0</v>
      </c>
      <c r="K541" s="110">
        <f t="shared" ref="K541:L541" si="48">SUM(K384:K540)</f>
        <v>0</v>
      </c>
      <c r="L541" s="61">
        <f t="shared" si="48"/>
        <v>0</v>
      </c>
    </row>
    <row r="542" spans="1:12" x14ac:dyDescent="0.25">
      <c r="A542" s="34"/>
      <c r="G542" s="136" t="s">
        <v>579</v>
      </c>
      <c r="H542" s="137"/>
      <c r="I542" s="80">
        <f>J541</f>
        <v>0</v>
      </c>
      <c r="K542" s="111"/>
    </row>
    <row r="543" spans="1:12" ht="33" customHeight="1" x14ac:dyDescent="0.3">
      <c r="A543" s="34"/>
      <c r="B543" s="22"/>
      <c r="C543" s="22"/>
      <c r="G543" s="140" t="s">
        <v>580</v>
      </c>
      <c r="H543" s="141"/>
      <c r="I543" s="81">
        <f>L541</f>
        <v>0</v>
      </c>
      <c r="K543" s="111"/>
    </row>
    <row r="544" spans="1:12" x14ac:dyDescent="0.25">
      <c r="A544" s="34"/>
      <c r="K544" s="111"/>
    </row>
    <row r="545" spans="1:12" x14ac:dyDescent="0.25">
      <c r="A545" s="34"/>
      <c r="B545" s="24" t="s">
        <v>581</v>
      </c>
      <c r="C545" s="24"/>
      <c r="D545" s="25"/>
      <c r="E545" s="25" t="s">
        <v>583</v>
      </c>
      <c r="F545" s="93"/>
      <c r="G545" s="26" t="s">
        <v>582</v>
      </c>
      <c r="H545" s="26"/>
      <c r="I545" s="82"/>
      <c r="K545" s="111"/>
    </row>
    <row r="546" spans="1:12" ht="15.75" x14ac:dyDescent="0.25">
      <c r="B546" s="22"/>
    </row>
    <row r="549" spans="1:12" ht="15.75" thickBot="1" x14ac:dyDescent="0.3"/>
    <row r="550" spans="1:12" ht="27" thickBot="1" x14ac:dyDescent="0.45">
      <c r="A550" s="8" t="s">
        <v>516</v>
      </c>
      <c r="B550" s="9"/>
      <c r="I550" s="62">
        <f>$I$11</f>
        <v>0</v>
      </c>
    </row>
    <row r="551" spans="1:12" ht="90.75" thickBot="1" x14ac:dyDescent="0.3">
      <c r="A551" s="40" t="s">
        <v>547</v>
      </c>
      <c r="B551" s="41" t="s">
        <v>548</v>
      </c>
      <c r="C551" s="41" t="s">
        <v>549</v>
      </c>
      <c r="D551" s="41" t="s">
        <v>550</v>
      </c>
      <c r="E551" s="40" t="s">
        <v>551</v>
      </c>
      <c r="F551" s="89" t="s">
        <v>557</v>
      </c>
      <c r="G551" s="42" t="s">
        <v>552</v>
      </c>
      <c r="H551" s="42" t="s">
        <v>553</v>
      </c>
      <c r="I551" s="76" t="s">
        <v>558</v>
      </c>
      <c r="J551" s="43" t="s">
        <v>555</v>
      </c>
      <c r="K551" s="47" t="s">
        <v>556</v>
      </c>
      <c r="L551" s="49" t="s">
        <v>554</v>
      </c>
    </row>
    <row r="552" spans="1:12" ht="15.75" x14ac:dyDescent="0.25">
      <c r="A552" s="98">
        <v>1</v>
      </c>
      <c r="B552" s="99" t="s">
        <v>339</v>
      </c>
      <c r="C552" s="100" t="s">
        <v>0</v>
      </c>
      <c r="D552" s="100" t="s">
        <v>8</v>
      </c>
      <c r="E552" s="100" t="s">
        <v>340</v>
      </c>
      <c r="F552" s="101">
        <v>330</v>
      </c>
      <c r="G552" s="102"/>
      <c r="H552" s="102"/>
      <c r="I552" s="103"/>
      <c r="J552" s="109">
        <f>ROUND(I552*F552,2)</f>
        <v>0</v>
      </c>
      <c r="K552" s="104">
        <f>ROUND(J552*1.095,2)</f>
        <v>0</v>
      </c>
      <c r="L552" s="50"/>
    </row>
    <row r="553" spans="1:12" ht="15.75" x14ac:dyDescent="0.25">
      <c r="A553" s="13">
        <v>2</v>
      </c>
      <c r="B553" s="14" t="s">
        <v>341</v>
      </c>
      <c r="C553" s="15" t="s">
        <v>0</v>
      </c>
      <c r="D553" s="15" t="s">
        <v>8</v>
      </c>
      <c r="E553" s="15" t="s">
        <v>342</v>
      </c>
      <c r="F553" s="91">
        <v>330</v>
      </c>
      <c r="G553" s="16"/>
      <c r="H553" s="16"/>
      <c r="I553" s="77"/>
      <c r="J553" s="46">
        <f t="shared" ref="J553:J609" si="49">ROUND(I553*F553,2)</f>
        <v>0</v>
      </c>
      <c r="K553" s="48">
        <f t="shared" ref="K553:K609" si="50">ROUND(J553*1.095,2)</f>
        <v>0</v>
      </c>
      <c r="L553" s="50"/>
    </row>
    <row r="554" spans="1:12" ht="15.75" x14ac:dyDescent="0.25">
      <c r="A554" s="98">
        <v>3</v>
      </c>
      <c r="B554" s="99" t="s">
        <v>343</v>
      </c>
      <c r="C554" s="100" t="s">
        <v>0</v>
      </c>
      <c r="D554" s="100" t="s">
        <v>8</v>
      </c>
      <c r="E554" s="100" t="s">
        <v>340</v>
      </c>
      <c r="F554" s="101">
        <v>330</v>
      </c>
      <c r="G554" s="102"/>
      <c r="H554" s="102"/>
      <c r="I554" s="103"/>
      <c r="J554" s="109">
        <f t="shared" si="49"/>
        <v>0</v>
      </c>
      <c r="K554" s="104">
        <f t="shared" si="50"/>
        <v>0</v>
      </c>
      <c r="L554" s="50"/>
    </row>
    <row r="555" spans="1:12" ht="15.75" x14ac:dyDescent="0.25">
      <c r="A555" s="13">
        <v>4</v>
      </c>
      <c r="B555" s="14" t="s">
        <v>344</v>
      </c>
      <c r="C555" s="15" t="s">
        <v>0</v>
      </c>
      <c r="D555" s="15" t="s">
        <v>8</v>
      </c>
      <c r="E555" s="15" t="s">
        <v>342</v>
      </c>
      <c r="F555" s="91">
        <v>330</v>
      </c>
      <c r="G555" s="16"/>
      <c r="H555" s="16"/>
      <c r="I555" s="77"/>
      <c r="J555" s="46">
        <f t="shared" si="49"/>
        <v>0</v>
      </c>
      <c r="K555" s="48">
        <f t="shared" si="50"/>
        <v>0</v>
      </c>
      <c r="L555" s="50"/>
    </row>
    <row r="556" spans="1:12" ht="15.75" x14ac:dyDescent="0.25">
      <c r="A556" s="98">
        <v>5</v>
      </c>
      <c r="B556" s="99" t="s">
        <v>345</v>
      </c>
      <c r="C556" s="100" t="s">
        <v>0</v>
      </c>
      <c r="D556" s="100" t="s">
        <v>8</v>
      </c>
      <c r="E556" s="100" t="s">
        <v>340</v>
      </c>
      <c r="F556" s="101">
        <v>220.00000000000003</v>
      </c>
      <c r="G556" s="102"/>
      <c r="H556" s="102"/>
      <c r="I556" s="103"/>
      <c r="J556" s="109">
        <f t="shared" si="49"/>
        <v>0</v>
      </c>
      <c r="K556" s="104">
        <f t="shared" si="50"/>
        <v>0</v>
      </c>
      <c r="L556" s="50"/>
    </row>
    <row r="557" spans="1:12" ht="15.75" x14ac:dyDescent="0.25">
      <c r="A557" s="13">
        <v>6</v>
      </c>
      <c r="B557" s="14" t="s">
        <v>346</v>
      </c>
      <c r="C557" s="15" t="s">
        <v>0</v>
      </c>
      <c r="D557" s="15" t="s">
        <v>8</v>
      </c>
      <c r="E557" s="15" t="s">
        <v>342</v>
      </c>
      <c r="F557" s="91">
        <v>220.00000000000003</v>
      </c>
      <c r="G557" s="16"/>
      <c r="H557" s="16"/>
      <c r="I557" s="77"/>
      <c r="J557" s="46">
        <f t="shared" si="49"/>
        <v>0</v>
      </c>
      <c r="K557" s="48">
        <f t="shared" si="50"/>
        <v>0</v>
      </c>
      <c r="L557" s="50"/>
    </row>
    <row r="558" spans="1:12" ht="15.75" x14ac:dyDescent="0.25">
      <c r="A558" s="98">
        <v>7</v>
      </c>
      <c r="B558" s="99" t="s">
        <v>347</v>
      </c>
      <c r="C558" s="100" t="s">
        <v>0</v>
      </c>
      <c r="D558" s="100" t="s">
        <v>8</v>
      </c>
      <c r="E558" s="100" t="s">
        <v>193</v>
      </c>
      <c r="F558" s="101">
        <v>330</v>
      </c>
      <c r="G558" s="102"/>
      <c r="H558" s="102"/>
      <c r="I558" s="103"/>
      <c r="J558" s="109">
        <f t="shared" si="49"/>
        <v>0</v>
      </c>
      <c r="K558" s="104">
        <f t="shared" si="50"/>
        <v>0</v>
      </c>
      <c r="L558" s="50"/>
    </row>
    <row r="559" spans="1:12" ht="15.75" x14ac:dyDescent="0.25">
      <c r="A559" s="13">
        <v>8</v>
      </c>
      <c r="B559" s="14" t="s">
        <v>348</v>
      </c>
      <c r="C559" s="15" t="s">
        <v>0</v>
      </c>
      <c r="D559" s="15" t="s">
        <v>8</v>
      </c>
      <c r="E559" s="15" t="s">
        <v>195</v>
      </c>
      <c r="F559" s="91">
        <v>330</v>
      </c>
      <c r="G559" s="16"/>
      <c r="H559" s="16"/>
      <c r="I559" s="77"/>
      <c r="J559" s="46">
        <f t="shared" si="49"/>
        <v>0</v>
      </c>
      <c r="K559" s="48">
        <f t="shared" si="50"/>
        <v>0</v>
      </c>
      <c r="L559" s="50"/>
    </row>
    <row r="560" spans="1:12" ht="15.75" x14ac:dyDescent="0.25">
      <c r="A560" s="98">
        <v>9</v>
      </c>
      <c r="B560" s="99" t="s">
        <v>349</v>
      </c>
      <c r="C560" s="100" t="s">
        <v>0</v>
      </c>
      <c r="D560" s="100" t="s">
        <v>8</v>
      </c>
      <c r="E560" s="100" t="s">
        <v>195</v>
      </c>
      <c r="F560" s="101">
        <v>330</v>
      </c>
      <c r="G560" s="102"/>
      <c r="H560" s="102"/>
      <c r="I560" s="103"/>
      <c r="J560" s="109">
        <f t="shared" si="49"/>
        <v>0</v>
      </c>
      <c r="K560" s="104">
        <f t="shared" si="50"/>
        <v>0</v>
      </c>
      <c r="L560" s="50"/>
    </row>
    <row r="561" spans="1:12" ht="15.75" x14ac:dyDescent="0.25">
      <c r="A561" s="13">
        <v>10</v>
      </c>
      <c r="B561" s="14" t="s">
        <v>350</v>
      </c>
      <c r="C561" s="15" t="s">
        <v>0</v>
      </c>
      <c r="D561" s="15" t="s">
        <v>8</v>
      </c>
      <c r="E561" s="15" t="s">
        <v>32</v>
      </c>
      <c r="F561" s="91">
        <v>330</v>
      </c>
      <c r="G561" s="16"/>
      <c r="H561" s="16"/>
      <c r="I561" s="77"/>
      <c r="J561" s="46">
        <f t="shared" si="49"/>
        <v>0</v>
      </c>
      <c r="K561" s="48">
        <f t="shared" si="50"/>
        <v>0</v>
      </c>
      <c r="L561" s="50"/>
    </row>
    <row r="562" spans="1:12" ht="15.75" x14ac:dyDescent="0.25">
      <c r="A562" s="98">
        <v>11</v>
      </c>
      <c r="B562" s="99" t="s">
        <v>351</v>
      </c>
      <c r="C562" s="100" t="s">
        <v>0</v>
      </c>
      <c r="D562" s="100" t="s">
        <v>8</v>
      </c>
      <c r="E562" s="100" t="s">
        <v>195</v>
      </c>
      <c r="F562" s="101">
        <v>330</v>
      </c>
      <c r="G562" s="102"/>
      <c r="H562" s="102"/>
      <c r="I562" s="103"/>
      <c r="J562" s="109">
        <f t="shared" si="49"/>
        <v>0</v>
      </c>
      <c r="K562" s="104">
        <f t="shared" si="50"/>
        <v>0</v>
      </c>
      <c r="L562" s="50"/>
    </row>
    <row r="563" spans="1:12" ht="15.75" x14ac:dyDescent="0.25">
      <c r="A563" s="13">
        <v>12</v>
      </c>
      <c r="B563" s="14" t="s">
        <v>352</v>
      </c>
      <c r="C563" s="15" t="s">
        <v>0</v>
      </c>
      <c r="D563" s="15" t="s">
        <v>8</v>
      </c>
      <c r="E563" s="15" t="s">
        <v>32</v>
      </c>
      <c r="F563" s="91">
        <v>330</v>
      </c>
      <c r="G563" s="16"/>
      <c r="H563" s="16"/>
      <c r="I563" s="77"/>
      <c r="J563" s="46">
        <f t="shared" si="49"/>
        <v>0</v>
      </c>
      <c r="K563" s="48">
        <f t="shared" si="50"/>
        <v>0</v>
      </c>
      <c r="L563" s="50"/>
    </row>
    <row r="564" spans="1:12" ht="15.75" x14ac:dyDescent="0.25">
      <c r="A564" s="98">
        <v>13</v>
      </c>
      <c r="B564" s="99" t="s">
        <v>353</v>
      </c>
      <c r="C564" s="100" t="s">
        <v>0</v>
      </c>
      <c r="D564" s="100" t="s">
        <v>8</v>
      </c>
      <c r="E564" s="100" t="s">
        <v>32</v>
      </c>
      <c r="F564" s="101">
        <v>330</v>
      </c>
      <c r="G564" s="102"/>
      <c r="H564" s="102"/>
      <c r="I564" s="103"/>
      <c r="J564" s="109">
        <f t="shared" si="49"/>
        <v>0</v>
      </c>
      <c r="K564" s="104">
        <f t="shared" si="50"/>
        <v>0</v>
      </c>
      <c r="L564" s="50"/>
    </row>
    <row r="565" spans="1:12" ht="15.75" x14ac:dyDescent="0.25">
      <c r="A565" s="13">
        <v>14</v>
      </c>
      <c r="B565" s="14" t="s">
        <v>354</v>
      </c>
      <c r="C565" s="15" t="s">
        <v>0</v>
      </c>
      <c r="D565" s="15" t="s">
        <v>8</v>
      </c>
      <c r="E565" s="15" t="s">
        <v>20</v>
      </c>
      <c r="F565" s="91">
        <v>330</v>
      </c>
      <c r="G565" s="16"/>
      <c r="H565" s="16"/>
      <c r="I565" s="77"/>
      <c r="J565" s="46">
        <f t="shared" si="49"/>
        <v>0</v>
      </c>
      <c r="K565" s="48">
        <f t="shared" si="50"/>
        <v>0</v>
      </c>
      <c r="L565" s="50"/>
    </row>
    <row r="566" spans="1:12" ht="15.75" x14ac:dyDescent="0.25">
      <c r="A566" s="98">
        <v>15</v>
      </c>
      <c r="B566" s="99" t="s">
        <v>355</v>
      </c>
      <c r="C566" s="100" t="s">
        <v>0</v>
      </c>
      <c r="D566" s="100" t="s">
        <v>8</v>
      </c>
      <c r="E566" s="100" t="s">
        <v>32</v>
      </c>
      <c r="F566" s="101">
        <v>330</v>
      </c>
      <c r="G566" s="102"/>
      <c r="H566" s="102"/>
      <c r="I566" s="103"/>
      <c r="J566" s="109">
        <f t="shared" si="49"/>
        <v>0</v>
      </c>
      <c r="K566" s="104">
        <f t="shared" si="50"/>
        <v>0</v>
      </c>
      <c r="L566" s="50"/>
    </row>
    <row r="567" spans="1:12" ht="15.75" x14ac:dyDescent="0.25">
      <c r="A567" s="13">
        <v>16</v>
      </c>
      <c r="B567" s="14" t="s">
        <v>356</v>
      </c>
      <c r="C567" s="15" t="s">
        <v>0</v>
      </c>
      <c r="D567" s="15" t="s">
        <v>8</v>
      </c>
      <c r="E567" s="15" t="s">
        <v>20</v>
      </c>
      <c r="F567" s="91">
        <v>330</v>
      </c>
      <c r="G567" s="16"/>
      <c r="H567" s="16"/>
      <c r="I567" s="77"/>
      <c r="J567" s="46">
        <f t="shared" si="49"/>
        <v>0</v>
      </c>
      <c r="K567" s="48">
        <f t="shared" si="50"/>
        <v>0</v>
      </c>
      <c r="L567" s="50"/>
    </row>
    <row r="568" spans="1:12" ht="15.75" x14ac:dyDescent="0.25">
      <c r="A568" s="98">
        <v>17</v>
      </c>
      <c r="B568" s="99" t="s">
        <v>357</v>
      </c>
      <c r="C568" s="100" t="s">
        <v>0</v>
      </c>
      <c r="D568" s="100" t="s">
        <v>8</v>
      </c>
      <c r="E568" s="100" t="s">
        <v>32</v>
      </c>
      <c r="F568" s="101">
        <v>330</v>
      </c>
      <c r="G568" s="102"/>
      <c r="H568" s="102"/>
      <c r="I568" s="103"/>
      <c r="J568" s="109">
        <f t="shared" si="49"/>
        <v>0</v>
      </c>
      <c r="K568" s="104">
        <f t="shared" si="50"/>
        <v>0</v>
      </c>
      <c r="L568" s="50"/>
    </row>
    <row r="569" spans="1:12" ht="15.75" x14ac:dyDescent="0.25">
      <c r="A569" s="13">
        <v>18</v>
      </c>
      <c r="B569" s="14" t="s">
        <v>358</v>
      </c>
      <c r="C569" s="15" t="s">
        <v>0</v>
      </c>
      <c r="D569" s="15" t="s">
        <v>8</v>
      </c>
      <c r="E569" s="15" t="s">
        <v>20</v>
      </c>
      <c r="F569" s="91">
        <v>330</v>
      </c>
      <c r="G569" s="16"/>
      <c r="H569" s="16"/>
      <c r="I569" s="77"/>
      <c r="J569" s="46">
        <f t="shared" si="49"/>
        <v>0</v>
      </c>
      <c r="K569" s="48">
        <f t="shared" si="50"/>
        <v>0</v>
      </c>
      <c r="L569" s="50"/>
    </row>
    <row r="570" spans="1:12" ht="15.75" x14ac:dyDescent="0.25">
      <c r="A570" s="98">
        <v>19</v>
      </c>
      <c r="B570" s="99" t="s">
        <v>359</v>
      </c>
      <c r="C570" s="100" t="s">
        <v>0</v>
      </c>
      <c r="D570" s="100" t="s">
        <v>8</v>
      </c>
      <c r="E570" s="100" t="s">
        <v>32</v>
      </c>
      <c r="F570" s="101">
        <v>55.000000000000007</v>
      </c>
      <c r="G570" s="102"/>
      <c r="H570" s="102"/>
      <c r="I570" s="103"/>
      <c r="J570" s="109">
        <f t="shared" si="49"/>
        <v>0</v>
      </c>
      <c r="K570" s="104">
        <f t="shared" si="50"/>
        <v>0</v>
      </c>
      <c r="L570" s="50"/>
    </row>
    <row r="571" spans="1:12" ht="15.75" x14ac:dyDescent="0.25">
      <c r="A571" s="13">
        <v>20</v>
      </c>
      <c r="B571" s="14" t="s">
        <v>360</v>
      </c>
      <c r="C571" s="15" t="s">
        <v>0</v>
      </c>
      <c r="D571" s="15" t="s">
        <v>8</v>
      </c>
      <c r="E571" s="15" t="s">
        <v>195</v>
      </c>
      <c r="F571" s="91">
        <v>55.000000000000007</v>
      </c>
      <c r="G571" s="16"/>
      <c r="H571" s="16"/>
      <c r="I571" s="77"/>
      <c r="J571" s="46">
        <f t="shared" si="49"/>
        <v>0</v>
      </c>
      <c r="K571" s="48">
        <f t="shared" si="50"/>
        <v>0</v>
      </c>
      <c r="L571" s="50"/>
    </row>
    <row r="572" spans="1:12" ht="15.75" x14ac:dyDescent="0.25">
      <c r="A572" s="98">
        <v>21</v>
      </c>
      <c r="B572" s="99" t="s">
        <v>361</v>
      </c>
      <c r="C572" s="100" t="s">
        <v>0</v>
      </c>
      <c r="D572" s="100" t="s">
        <v>8</v>
      </c>
      <c r="E572" s="100" t="s">
        <v>32</v>
      </c>
      <c r="F572" s="101">
        <v>55.000000000000007</v>
      </c>
      <c r="G572" s="102"/>
      <c r="H572" s="102"/>
      <c r="I572" s="103"/>
      <c r="J572" s="109">
        <f t="shared" si="49"/>
        <v>0</v>
      </c>
      <c r="K572" s="104">
        <f t="shared" si="50"/>
        <v>0</v>
      </c>
      <c r="L572" s="50"/>
    </row>
    <row r="573" spans="1:12" ht="15.75" x14ac:dyDescent="0.25">
      <c r="A573" s="13">
        <v>22</v>
      </c>
      <c r="B573" s="14" t="s">
        <v>362</v>
      </c>
      <c r="C573" s="15" t="s">
        <v>0</v>
      </c>
      <c r="D573" s="15" t="s">
        <v>8</v>
      </c>
      <c r="E573" s="15" t="s">
        <v>195</v>
      </c>
      <c r="F573" s="91">
        <v>55.000000000000007</v>
      </c>
      <c r="G573" s="16"/>
      <c r="H573" s="16"/>
      <c r="I573" s="77"/>
      <c r="J573" s="46">
        <f t="shared" si="49"/>
        <v>0</v>
      </c>
      <c r="K573" s="48">
        <f t="shared" si="50"/>
        <v>0</v>
      </c>
      <c r="L573" s="50"/>
    </row>
    <row r="574" spans="1:12" ht="15.75" x14ac:dyDescent="0.25">
      <c r="A574" s="98">
        <v>23</v>
      </c>
      <c r="B574" s="99" t="s">
        <v>363</v>
      </c>
      <c r="C574" s="100" t="s">
        <v>0</v>
      </c>
      <c r="D574" s="100" t="s">
        <v>8</v>
      </c>
      <c r="E574" s="100" t="s">
        <v>195</v>
      </c>
      <c r="F574" s="101">
        <v>55.000000000000007</v>
      </c>
      <c r="G574" s="102"/>
      <c r="H574" s="102"/>
      <c r="I574" s="103"/>
      <c r="J574" s="109">
        <f t="shared" si="49"/>
        <v>0</v>
      </c>
      <c r="K574" s="104">
        <f t="shared" si="50"/>
        <v>0</v>
      </c>
      <c r="L574" s="50"/>
    </row>
    <row r="575" spans="1:12" ht="15.75" x14ac:dyDescent="0.25">
      <c r="A575" s="13">
        <v>24</v>
      </c>
      <c r="B575" s="14" t="s">
        <v>364</v>
      </c>
      <c r="C575" s="15" t="s">
        <v>0</v>
      </c>
      <c r="D575" s="15" t="s">
        <v>8</v>
      </c>
      <c r="E575" s="15" t="s">
        <v>195</v>
      </c>
      <c r="F575" s="91">
        <v>110.00000000000001</v>
      </c>
      <c r="G575" s="16"/>
      <c r="H575" s="16"/>
      <c r="I575" s="77"/>
      <c r="J575" s="46">
        <f t="shared" si="49"/>
        <v>0</v>
      </c>
      <c r="K575" s="48">
        <f t="shared" si="50"/>
        <v>0</v>
      </c>
      <c r="L575" s="50"/>
    </row>
    <row r="576" spans="1:12" ht="15.75" x14ac:dyDescent="0.25">
      <c r="A576" s="98">
        <v>25</v>
      </c>
      <c r="B576" s="99" t="s">
        <v>365</v>
      </c>
      <c r="C576" s="100" t="s">
        <v>0</v>
      </c>
      <c r="D576" s="100" t="s">
        <v>8</v>
      </c>
      <c r="E576" s="100" t="s">
        <v>366</v>
      </c>
      <c r="F576" s="101">
        <v>110.00000000000001</v>
      </c>
      <c r="G576" s="102"/>
      <c r="H576" s="102"/>
      <c r="I576" s="103"/>
      <c r="J576" s="109">
        <f t="shared" si="49"/>
        <v>0</v>
      </c>
      <c r="K576" s="104">
        <f t="shared" si="50"/>
        <v>0</v>
      </c>
      <c r="L576" s="50"/>
    </row>
    <row r="577" spans="1:12" ht="15.75" x14ac:dyDescent="0.25">
      <c r="A577" s="13">
        <v>26</v>
      </c>
      <c r="B577" s="14" t="s">
        <v>367</v>
      </c>
      <c r="C577" s="15" t="s">
        <v>0</v>
      </c>
      <c r="D577" s="15" t="s">
        <v>8</v>
      </c>
      <c r="E577" s="15" t="s">
        <v>54</v>
      </c>
      <c r="F577" s="91">
        <v>55.000000000000007</v>
      </c>
      <c r="G577" s="16"/>
      <c r="H577" s="16"/>
      <c r="I577" s="77"/>
      <c r="J577" s="46">
        <f t="shared" si="49"/>
        <v>0</v>
      </c>
      <c r="K577" s="48">
        <f t="shared" si="50"/>
        <v>0</v>
      </c>
      <c r="L577" s="50"/>
    </row>
    <row r="578" spans="1:12" ht="15.75" x14ac:dyDescent="0.25">
      <c r="A578" s="98">
        <v>27</v>
      </c>
      <c r="B578" s="99" t="s">
        <v>368</v>
      </c>
      <c r="C578" s="100" t="s">
        <v>0</v>
      </c>
      <c r="D578" s="100" t="s">
        <v>8</v>
      </c>
      <c r="E578" s="100" t="s">
        <v>195</v>
      </c>
      <c r="F578" s="101">
        <v>330</v>
      </c>
      <c r="G578" s="102"/>
      <c r="H578" s="102"/>
      <c r="I578" s="103"/>
      <c r="J578" s="109">
        <f t="shared" si="49"/>
        <v>0</v>
      </c>
      <c r="K578" s="104">
        <f t="shared" si="50"/>
        <v>0</v>
      </c>
      <c r="L578" s="50"/>
    </row>
    <row r="579" spans="1:12" ht="15.75" x14ac:dyDescent="0.25">
      <c r="A579" s="13">
        <v>28</v>
      </c>
      <c r="B579" s="14" t="s">
        <v>369</v>
      </c>
      <c r="C579" s="15" t="s">
        <v>0</v>
      </c>
      <c r="D579" s="15" t="s">
        <v>8</v>
      </c>
      <c r="E579" s="15" t="s">
        <v>32</v>
      </c>
      <c r="F579" s="91">
        <v>330</v>
      </c>
      <c r="G579" s="16"/>
      <c r="H579" s="16"/>
      <c r="I579" s="77"/>
      <c r="J579" s="46">
        <f t="shared" si="49"/>
        <v>0</v>
      </c>
      <c r="K579" s="48">
        <f t="shared" si="50"/>
        <v>0</v>
      </c>
      <c r="L579" s="50"/>
    </row>
    <row r="580" spans="1:12" ht="15.75" x14ac:dyDescent="0.25">
      <c r="A580" s="98">
        <v>29</v>
      </c>
      <c r="B580" s="99" t="s">
        <v>370</v>
      </c>
      <c r="C580" s="100" t="s">
        <v>0</v>
      </c>
      <c r="D580" s="100" t="s">
        <v>8</v>
      </c>
      <c r="E580" s="100" t="s">
        <v>193</v>
      </c>
      <c r="F580" s="101">
        <v>1100</v>
      </c>
      <c r="G580" s="102"/>
      <c r="H580" s="102"/>
      <c r="I580" s="103"/>
      <c r="J580" s="109">
        <f t="shared" si="49"/>
        <v>0</v>
      </c>
      <c r="K580" s="104">
        <f t="shared" si="50"/>
        <v>0</v>
      </c>
      <c r="L580" s="50"/>
    </row>
    <row r="581" spans="1:12" ht="15.75" x14ac:dyDescent="0.25">
      <c r="A581" s="13">
        <v>30</v>
      </c>
      <c r="B581" s="14" t="s">
        <v>371</v>
      </c>
      <c r="C581" s="15" t="s">
        <v>0</v>
      </c>
      <c r="D581" s="15" t="s">
        <v>8</v>
      </c>
      <c r="E581" s="15" t="s">
        <v>195</v>
      </c>
      <c r="F581" s="91">
        <v>1650.0000000000002</v>
      </c>
      <c r="G581" s="16"/>
      <c r="H581" s="16"/>
      <c r="I581" s="77"/>
      <c r="J581" s="46">
        <f t="shared" si="49"/>
        <v>0</v>
      </c>
      <c r="K581" s="48">
        <f t="shared" si="50"/>
        <v>0</v>
      </c>
      <c r="L581" s="50"/>
    </row>
    <row r="582" spans="1:12" ht="15.75" x14ac:dyDescent="0.25">
      <c r="A582" s="98">
        <v>31</v>
      </c>
      <c r="B582" s="99" t="s">
        <v>372</v>
      </c>
      <c r="C582" s="100" t="s">
        <v>0</v>
      </c>
      <c r="D582" s="100" t="s">
        <v>8</v>
      </c>
      <c r="E582" s="100" t="s">
        <v>32</v>
      </c>
      <c r="F582" s="101">
        <v>330</v>
      </c>
      <c r="G582" s="102"/>
      <c r="H582" s="102"/>
      <c r="I582" s="103"/>
      <c r="J582" s="109">
        <f t="shared" si="49"/>
        <v>0</v>
      </c>
      <c r="K582" s="104">
        <f t="shared" si="50"/>
        <v>0</v>
      </c>
      <c r="L582" s="50"/>
    </row>
    <row r="583" spans="1:12" ht="15.75" x14ac:dyDescent="0.25">
      <c r="A583" s="13">
        <v>32</v>
      </c>
      <c r="B583" s="14" t="s">
        <v>373</v>
      </c>
      <c r="C583" s="15" t="s">
        <v>0</v>
      </c>
      <c r="D583" s="15" t="s">
        <v>8</v>
      </c>
      <c r="E583" s="15" t="s">
        <v>193</v>
      </c>
      <c r="F583" s="91">
        <v>220.00000000000003</v>
      </c>
      <c r="G583" s="16"/>
      <c r="H583" s="16"/>
      <c r="I583" s="77"/>
      <c r="J583" s="46">
        <f t="shared" si="49"/>
        <v>0</v>
      </c>
      <c r="K583" s="48">
        <f t="shared" si="50"/>
        <v>0</v>
      </c>
      <c r="L583" s="50"/>
    </row>
    <row r="584" spans="1:12" ht="15.75" x14ac:dyDescent="0.25">
      <c r="A584" s="98">
        <v>33</v>
      </c>
      <c r="B584" s="99" t="s">
        <v>374</v>
      </c>
      <c r="C584" s="100" t="s">
        <v>0</v>
      </c>
      <c r="D584" s="100" t="s">
        <v>8</v>
      </c>
      <c r="E584" s="100" t="s">
        <v>195</v>
      </c>
      <c r="F584" s="101">
        <v>220.00000000000003</v>
      </c>
      <c r="G584" s="102"/>
      <c r="H584" s="102"/>
      <c r="I584" s="103"/>
      <c r="J584" s="109">
        <f t="shared" si="49"/>
        <v>0</v>
      </c>
      <c r="K584" s="104">
        <f t="shared" si="50"/>
        <v>0</v>
      </c>
      <c r="L584" s="50"/>
    </row>
    <row r="585" spans="1:12" ht="15.75" x14ac:dyDescent="0.25">
      <c r="A585" s="13">
        <v>34</v>
      </c>
      <c r="B585" s="14" t="s">
        <v>375</v>
      </c>
      <c r="C585" s="15" t="s">
        <v>0</v>
      </c>
      <c r="D585" s="15" t="s">
        <v>8</v>
      </c>
      <c r="E585" s="15" t="s">
        <v>193</v>
      </c>
      <c r="F585" s="91">
        <v>330</v>
      </c>
      <c r="G585" s="16"/>
      <c r="H585" s="16"/>
      <c r="I585" s="77"/>
      <c r="J585" s="46">
        <f t="shared" si="49"/>
        <v>0</v>
      </c>
      <c r="K585" s="48">
        <f t="shared" si="50"/>
        <v>0</v>
      </c>
      <c r="L585" s="50"/>
    </row>
    <row r="586" spans="1:12" ht="15.75" x14ac:dyDescent="0.25">
      <c r="A586" s="98">
        <v>35</v>
      </c>
      <c r="B586" s="99" t="s">
        <v>376</v>
      </c>
      <c r="C586" s="100" t="s">
        <v>0</v>
      </c>
      <c r="D586" s="100" t="s">
        <v>8</v>
      </c>
      <c r="E586" s="100" t="s">
        <v>195</v>
      </c>
      <c r="F586" s="101">
        <v>330</v>
      </c>
      <c r="G586" s="102"/>
      <c r="H586" s="102"/>
      <c r="I586" s="103"/>
      <c r="J586" s="109">
        <f t="shared" si="49"/>
        <v>0</v>
      </c>
      <c r="K586" s="104">
        <f t="shared" si="50"/>
        <v>0</v>
      </c>
      <c r="L586" s="50"/>
    </row>
    <row r="587" spans="1:12" ht="15.75" x14ac:dyDescent="0.25">
      <c r="A587" s="13">
        <v>36</v>
      </c>
      <c r="B587" s="14" t="s">
        <v>377</v>
      </c>
      <c r="C587" s="15" t="s">
        <v>0</v>
      </c>
      <c r="D587" s="15" t="s">
        <v>8</v>
      </c>
      <c r="E587" s="15" t="s">
        <v>193</v>
      </c>
      <c r="F587" s="91">
        <v>440.00000000000006</v>
      </c>
      <c r="G587" s="16"/>
      <c r="H587" s="16"/>
      <c r="I587" s="77"/>
      <c r="J587" s="46">
        <f t="shared" si="49"/>
        <v>0</v>
      </c>
      <c r="K587" s="48">
        <f t="shared" si="50"/>
        <v>0</v>
      </c>
      <c r="L587" s="50"/>
    </row>
    <row r="588" spans="1:12" ht="15.75" x14ac:dyDescent="0.25">
      <c r="A588" s="98">
        <v>37</v>
      </c>
      <c r="B588" s="99" t="s">
        <v>378</v>
      </c>
      <c r="C588" s="100" t="s">
        <v>0</v>
      </c>
      <c r="D588" s="100" t="s">
        <v>8</v>
      </c>
      <c r="E588" s="100" t="s">
        <v>195</v>
      </c>
      <c r="F588" s="101">
        <v>440.00000000000006</v>
      </c>
      <c r="G588" s="102"/>
      <c r="H588" s="102"/>
      <c r="I588" s="103"/>
      <c r="J588" s="109">
        <f t="shared" si="49"/>
        <v>0</v>
      </c>
      <c r="K588" s="104">
        <f t="shared" si="50"/>
        <v>0</v>
      </c>
      <c r="L588" s="50"/>
    </row>
    <row r="589" spans="1:12" ht="15.75" x14ac:dyDescent="0.25">
      <c r="A589" s="13">
        <v>38</v>
      </c>
      <c r="B589" s="14" t="s">
        <v>379</v>
      </c>
      <c r="C589" s="15" t="s">
        <v>0</v>
      </c>
      <c r="D589" s="15" t="s">
        <v>8</v>
      </c>
      <c r="E589" s="15" t="s">
        <v>366</v>
      </c>
      <c r="F589" s="91">
        <v>550</v>
      </c>
      <c r="G589" s="16"/>
      <c r="H589" s="16"/>
      <c r="I589" s="77"/>
      <c r="J589" s="46">
        <f t="shared" si="49"/>
        <v>0</v>
      </c>
      <c r="K589" s="48">
        <f t="shared" si="50"/>
        <v>0</v>
      </c>
      <c r="L589" s="50"/>
    </row>
    <row r="590" spans="1:12" ht="15.75" x14ac:dyDescent="0.25">
      <c r="A590" s="98">
        <v>39</v>
      </c>
      <c r="B590" s="99" t="s">
        <v>380</v>
      </c>
      <c r="C590" s="100" t="s">
        <v>0</v>
      </c>
      <c r="D590" s="100" t="s">
        <v>8</v>
      </c>
      <c r="E590" s="100" t="s">
        <v>193</v>
      </c>
      <c r="F590" s="101">
        <v>550</v>
      </c>
      <c r="G590" s="102"/>
      <c r="H590" s="102"/>
      <c r="I590" s="103"/>
      <c r="J590" s="109">
        <f t="shared" si="49"/>
        <v>0</v>
      </c>
      <c r="K590" s="104">
        <f t="shared" si="50"/>
        <v>0</v>
      </c>
      <c r="L590" s="50"/>
    </row>
    <row r="591" spans="1:12" ht="15.75" x14ac:dyDescent="0.25">
      <c r="A591" s="13">
        <v>40</v>
      </c>
      <c r="B591" s="14" t="s">
        <v>381</v>
      </c>
      <c r="C591" s="15" t="s">
        <v>0</v>
      </c>
      <c r="D591" s="15" t="s">
        <v>8</v>
      </c>
      <c r="E591" s="15" t="s">
        <v>195</v>
      </c>
      <c r="F591" s="91">
        <v>550</v>
      </c>
      <c r="G591" s="16"/>
      <c r="H591" s="16"/>
      <c r="I591" s="77"/>
      <c r="J591" s="46">
        <f t="shared" si="49"/>
        <v>0</v>
      </c>
      <c r="K591" s="48">
        <f t="shared" si="50"/>
        <v>0</v>
      </c>
      <c r="L591" s="50"/>
    </row>
    <row r="592" spans="1:12" ht="15.75" x14ac:dyDescent="0.25">
      <c r="A592" s="98">
        <v>41</v>
      </c>
      <c r="B592" s="99" t="s">
        <v>382</v>
      </c>
      <c r="C592" s="100" t="s">
        <v>0</v>
      </c>
      <c r="D592" s="100" t="s">
        <v>8</v>
      </c>
      <c r="E592" s="100" t="s">
        <v>366</v>
      </c>
      <c r="F592" s="101">
        <v>550</v>
      </c>
      <c r="G592" s="102"/>
      <c r="H592" s="102"/>
      <c r="I592" s="103"/>
      <c r="J592" s="109">
        <f t="shared" si="49"/>
        <v>0</v>
      </c>
      <c r="K592" s="104">
        <f t="shared" si="50"/>
        <v>0</v>
      </c>
      <c r="L592" s="50"/>
    </row>
    <row r="593" spans="1:12" ht="15.75" x14ac:dyDescent="0.25">
      <c r="A593" s="13">
        <v>42</v>
      </c>
      <c r="B593" s="14" t="s">
        <v>383</v>
      </c>
      <c r="C593" s="15" t="s">
        <v>0</v>
      </c>
      <c r="D593" s="15" t="s">
        <v>8</v>
      </c>
      <c r="E593" s="15" t="s">
        <v>195</v>
      </c>
      <c r="F593" s="91">
        <v>110.00000000000001</v>
      </c>
      <c r="G593" s="16"/>
      <c r="H593" s="16"/>
      <c r="I593" s="77"/>
      <c r="J593" s="46">
        <f t="shared" si="49"/>
        <v>0</v>
      </c>
      <c r="K593" s="48">
        <f t="shared" si="50"/>
        <v>0</v>
      </c>
      <c r="L593" s="50"/>
    </row>
    <row r="594" spans="1:12" ht="15.75" x14ac:dyDescent="0.25">
      <c r="A594" s="98">
        <v>43</v>
      </c>
      <c r="B594" s="99" t="s">
        <v>384</v>
      </c>
      <c r="C594" s="100" t="s">
        <v>0</v>
      </c>
      <c r="D594" s="100" t="s">
        <v>8</v>
      </c>
      <c r="E594" s="100" t="s">
        <v>366</v>
      </c>
      <c r="F594" s="101">
        <v>110.00000000000001</v>
      </c>
      <c r="G594" s="102"/>
      <c r="H594" s="102"/>
      <c r="I594" s="103"/>
      <c r="J594" s="109">
        <f t="shared" si="49"/>
        <v>0</v>
      </c>
      <c r="K594" s="104">
        <f t="shared" si="50"/>
        <v>0</v>
      </c>
      <c r="L594" s="50"/>
    </row>
    <row r="595" spans="1:12" ht="15.75" x14ac:dyDescent="0.25">
      <c r="A595" s="13">
        <v>44</v>
      </c>
      <c r="B595" s="14" t="s">
        <v>385</v>
      </c>
      <c r="C595" s="15" t="s">
        <v>0</v>
      </c>
      <c r="D595" s="15" t="s">
        <v>8</v>
      </c>
      <c r="E595" s="15" t="s">
        <v>195</v>
      </c>
      <c r="F595" s="91">
        <v>550</v>
      </c>
      <c r="G595" s="16"/>
      <c r="H595" s="16"/>
      <c r="I595" s="77"/>
      <c r="J595" s="46">
        <f t="shared" si="49"/>
        <v>0</v>
      </c>
      <c r="K595" s="48">
        <f t="shared" si="50"/>
        <v>0</v>
      </c>
      <c r="L595" s="50"/>
    </row>
    <row r="596" spans="1:12" ht="15.75" x14ac:dyDescent="0.25">
      <c r="A596" s="98">
        <v>45</v>
      </c>
      <c r="B596" s="99" t="s">
        <v>386</v>
      </c>
      <c r="C596" s="100" t="s">
        <v>0</v>
      </c>
      <c r="D596" s="100" t="s">
        <v>8</v>
      </c>
      <c r="E596" s="100" t="s">
        <v>54</v>
      </c>
      <c r="F596" s="101">
        <v>1100</v>
      </c>
      <c r="G596" s="102"/>
      <c r="H596" s="102"/>
      <c r="I596" s="103"/>
      <c r="J596" s="109">
        <f t="shared" si="49"/>
        <v>0</v>
      </c>
      <c r="K596" s="104">
        <f t="shared" si="50"/>
        <v>0</v>
      </c>
      <c r="L596" s="50"/>
    </row>
    <row r="597" spans="1:12" ht="15.75" x14ac:dyDescent="0.25">
      <c r="A597" s="13">
        <v>46</v>
      </c>
      <c r="B597" s="14" t="s">
        <v>387</v>
      </c>
      <c r="C597" s="15" t="s">
        <v>0</v>
      </c>
      <c r="D597" s="15" t="s">
        <v>8</v>
      </c>
      <c r="E597" s="15" t="s">
        <v>32</v>
      </c>
      <c r="F597" s="91">
        <v>55.000000000000007</v>
      </c>
      <c r="G597" s="16"/>
      <c r="H597" s="16"/>
      <c r="I597" s="77"/>
      <c r="J597" s="46">
        <f t="shared" si="49"/>
        <v>0</v>
      </c>
      <c r="K597" s="48">
        <f t="shared" si="50"/>
        <v>0</v>
      </c>
      <c r="L597" s="50"/>
    </row>
    <row r="598" spans="1:12" ht="15.75" x14ac:dyDescent="0.25">
      <c r="A598" s="98">
        <v>47</v>
      </c>
      <c r="B598" s="99" t="s">
        <v>388</v>
      </c>
      <c r="C598" s="100" t="s">
        <v>0</v>
      </c>
      <c r="D598" s="100" t="s">
        <v>8</v>
      </c>
      <c r="E598" s="100" t="s">
        <v>389</v>
      </c>
      <c r="F598" s="101">
        <v>55.000000000000007</v>
      </c>
      <c r="G598" s="102"/>
      <c r="H598" s="102"/>
      <c r="I598" s="103"/>
      <c r="J598" s="109">
        <f t="shared" si="49"/>
        <v>0</v>
      </c>
      <c r="K598" s="104">
        <f t="shared" si="50"/>
        <v>0</v>
      </c>
      <c r="L598" s="50"/>
    </row>
    <row r="599" spans="1:12" ht="15.75" x14ac:dyDescent="0.25">
      <c r="A599" s="13">
        <v>48</v>
      </c>
      <c r="B599" s="14" t="s">
        <v>390</v>
      </c>
      <c r="C599" s="15" t="s">
        <v>0</v>
      </c>
      <c r="D599" s="15" t="s">
        <v>8</v>
      </c>
      <c r="E599" s="15" t="s">
        <v>32</v>
      </c>
      <c r="F599" s="91">
        <v>55.000000000000007</v>
      </c>
      <c r="G599" s="16"/>
      <c r="H599" s="16"/>
      <c r="I599" s="77"/>
      <c r="J599" s="46">
        <f t="shared" si="49"/>
        <v>0</v>
      </c>
      <c r="K599" s="48">
        <f t="shared" si="50"/>
        <v>0</v>
      </c>
      <c r="L599" s="50"/>
    </row>
    <row r="600" spans="1:12" ht="15.75" x14ac:dyDescent="0.25">
      <c r="A600" s="98">
        <v>49</v>
      </c>
      <c r="B600" s="99" t="s">
        <v>391</v>
      </c>
      <c r="C600" s="100" t="s">
        <v>0</v>
      </c>
      <c r="D600" s="100" t="s">
        <v>8</v>
      </c>
      <c r="E600" s="100" t="s">
        <v>366</v>
      </c>
      <c r="F600" s="101">
        <v>55.000000000000007</v>
      </c>
      <c r="G600" s="102"/>
      <c r="H600" s="102"/>
      <c r="I600" s="103"/>
      <c r="J600" s="109">
        <f t="shared" si="49"/>
        <v>0</v>
      </c>
      <c r="K600" s="104">
        <f t="shared" si="50"/>
        <v>0</v>
      </c>
      <c r="L600" s="50"/>
    </row>
    <row r="601" spans="1:12" ht="15.75" x14ac:dyDescent="0.25">
      <c r="A601" s="13">
        <v>50</v>
      </c>
      <c r="B601" s="14" t="s">
        <v>392</v>
      </c>
      <c r="C601" s="15" t="s">
        <v>0</v>
      </c>
      <c r="D601" s="15" t="s">
        <v>8</v>
      </c>
      <c r="E601" s="15" t="s">
        <v>389</v>
      </c>
      <c r="F601" s="91">
        <v>55.000000000000007</v>
      </c>
      <c r="G601" s="16"/>
      <c r="H601" s="16"/>
      <c r="I601" s="77"/>
      <c r="J601" s="46">
        <f t="shared" si="49"/>
        <v>0</v>
      </c>
      <c r="K601" s="48">
        <f t="shared" si="50"/>
        <v>0</v>
      </c>
      <c r="L601" s="50"/>
    </row>
    <row r="602" spans="1:12" ht="15.75" x14ac:dyDescent="0.25">
      <c r="A602" s="98">
        <v>51</v>
      </c>
      <c r="B602" s="99" t="s">
        <v>393</v>
      </c>
      <c r="C602" s="100" t="s">
        <v>0</v>
      </c>
      <c r="D602" s="100" t="s">
        <v>8</v>
      </c>
      <c r="E602" s="100" t="s">
        <v>394</v>
      </c>
      <c r="F602" s="101">
        <v>55.000000000000007</v>
      </c>
      <c r="G602" s="102"/>
      <c r="H602" s="102"/>
      <c r="I602" s="103"/>
      <c r="J602" s="109">
        <f t="shared" si="49"/>
        <v>0</v>
      </c>
      <c r="K602" s="104">
        <f t="shared" si="50"/>
        <v>0</v>
      </c>
      <c r="L602" s="50"/>
    </row>
    <row r="603" spans="1:12" ht="15.75" x14ac:dyDescent="0.25">
      <c r="A603" s="13">
        <v>52</v>
      </c>
      <c r="B603" s="14" t="s">
        <v>395</v>
      </c>
      <c r="C603" s="15" t="s">
        <v>0</v>
      </c>
      <c r="D603" s="15" t="s">
        <v>8</v>
      </c>
      <c r="E603" s="15" t="s">
        <v>54</v>
      </c>
      <c r="F603" s="91">
        <v>330</v>
      </c>
      <c r="G603" s="16"/>
      <c r="H603" s="16"/>
      <c r="I603" s="77"/>
      <c r="J603" s="46">
        <f t="shared" si="49"/>
        <v>0</v>
      </c>
      <c r="K603" s="48">
        <f t="shared" si="50"/>
        <v>0</v>
      </c>
      <c r="L603" s="50"/>
    </row>
    <row r="604" spans="1:12" ht="15.75" x14ac:dyDescent="0.25">
      <c r="A604" s="98">
        <v>53</v>
      </c>
      <c r="B604" s="99" t="s">
        <v>396</v>
      </c>
      <c r="C604" s="100" t="s">
        <v>0</v>
      </c>
      <c r="D604" s="100" t="s">
        <v>8</v>
      </c>
      <c r="E604" s="100" t="s">
        <v>195</v>
      </c>
      <c r="F604" s="101">
        <v>1100</v>
      </c>
      <c r="G604" s="102"/>
      <c r="H604" s="102"/>
      <c r="I604" s="103"/>
      <c r="J604" s="109">
        <f t="shared" si="49"/>
        <v>0</v>
      </c>
      <c r="K604" s="104">
        <f t="shared" si="50"/>
        <v>0</v>
      </c>
      <c r="L604" s="50"/>
    </row>
    <row r="605" spans="1:12" ht="15.75" x14ac:dyDescent="0.25">
      <c r="A605" s="13">
        <v>54</v>
      </c>
      <c r="B605" s="14" t="s">
        <v>397</v>
      </c>
      <c r="C605" s="15" t="s">
        <v>0</v>
      </c>
      <c r="D605" s="15" t="s">
        <v>8</v>
      </c>
      <c r="E605" s="15" t="s">
        <v>366</v>
      </c>
      <c r="F605" s="91">
        <v>1650.0000000000002</v>
      </c>
      <c r="G605" s="16"/>
      <c r="H605" s="16"/>
      <c r="I605" s="77"/>
      <c r="J605" s="46">
        <f t="shared" si="49"/>
        <v>0</v>
      </c>
      <c r="K605" s="48">
        <f t="shared" si="50"/>
        <v>0</v>
      </c>
      <c r="L605" s="50"/>
    </row>
    <row r="606" spans="1:12" ht="15.75" x14ac:dyDescent="0.25">
      <c r="A606" s="98">
        <v>55</v>
      </c>
      <c r="B606" s="99" t="s">
        <v>533</v>
      </c>
      <c r="C606" s="100"/>
      <c r="D606" s="100" t="s">
        <v>8</v>
      </c>
      <c r="E606" s="100" t="s">
        <v>195</v>
      </c>
      <c r="F606" s="101">
        <v>100</v>
      </c>
      <c r="G606" s="102"/>
      <c r="H606" s="102"/>
      <c r="I606" s="103"/>
      <c r="J606" s="109">
        <f t="shared" si="49"/>
        <v>0</v>
      </c>
      <c r="K606" s="104">
        <f t="shared" si="50"/>
        <v>0</v>
      </c>
      <c r="L606" s="50"/>
    </row>
    <row r="607" spans="1:12" ht="15.75" x14ac:dyDescent="0.25">
      <c r="A607" s="13">
        <v>56</v>
      </c>
      <c r="B607" s="14" t="s">
        <v>541</v>
      </c>
      <c r="C607" s="15" t="s">
        <v>0</v>
      </c>
      <c r="D607" s="15" t="s">
        <v>27</v>
      </c>
      <c r="E607" s="15" t="s">
        <v>493</v>
      </c>
      <c r="F607" s="91">
        <v>50</v>
      </c>
      <c r="G607" s="16"/>
      <c r="H607" s="16"/>
      <c r="I607" s="77"/>
      <c r="J607" s="46">
        <f t="shared" si="49"/>
        <v>0</v>
      </c>
      <c r="K607" s="48">
        <f t="shared" si="50"/>
        <v>0</v>
      </c>
      <c r="L607" s="50"/>
    </row>
    <row r="608" spans="1:12" ht="15.75" x14ac:dyDescent="0.25">
      <c r="A608" s="98">
        <v>57</v>
      </c>
      <c r="B608" s="99" t="s">
        <v>542</v>
      </c>
      <c r="C608" s="100" t="s">
        <v>0</v>
      </c>
      <c r="D608" s="100" t="s">
        <v>8</v>
      </c>
      <c r="E608" s="100" t="s">
        <v>543</v>
      </c>
      <c r="F608" s="101">
        <v>1800</v>
      </c>
      <c r="G608" s="102"/>
      <c r="H608" s="102"/>
      <c r="I608" s="103"/>
      <c r="J608" s="109">
        <f t="shared" si="49"/>
        <v>0</v>
      </c>
      <c r="K608" s="104">
        <f t="shared" si="50"/>
        <v>0</v>
      </c>
      <c r="L608" s="50"/>
    </row>
    <row r="609" spans="1:12" ht="16.5" thickBot="1" x14ac:dyDescent="0.3">
      <c r="A609" s="13">
        <v>57</v>
      </c>
      <c r="B609" s="14" t="s">
        <v>544</v>
      </c>
      <c r="C609" s="15" t="s">
        <v>0</v>
      </c>
      <c r="D609" s="38" t="s">
        <v>8</v>
      </c>
      <c r="E609" s="38" t="s">
        <v>543</v>
      </c>
      <c r="F609" s="95">
        <v>1800</v>
      </c>
      <c r="G609" s="38"/>
      <c r="H609" s="38"/>
      <c r="I609" s="85"/>
      <c r="J609" s="46">
        <f t="shared" si="49"/>
        <v>0</v>
      </c>
      <c r="K609" s="44">
        <f t="shared" si="50"/>
        <v>0</v>
      </c>
      <c r="L609" s="50"/>
    </row>
    <row r="610" spans="1:12" ht="16.5" thickBot="1" x14ac:dyDescent="0.3">
      <c r="A610" s="17" t="s">
        <v>58</v>
      </c>
      <c r="B610" s="18"/>
      <c r="C610" s="19"/>
      <c r="D610" s="19"/>
      <c r="E610" s="19"/>
      <c r="F610" s="92"/>
      <c r="G610" s="19"/>
      <c r="H610" s="19"/>
      <c r="I610" s="79"/>
      <c r="J610" s="110">
        <f>SUM(J552:J609)</f>
        <v>0</v>
      </c>
      <c r="K610" s="110">
        <f t="shared" ref="K610:L610" si="51">SUM(K552:K609)</f>
        <v>0</v>
      </c>
      <c r="L610" s="61">
        <f t="shared" si="51"/>
        <v>0</v>
      </c>
    </row>
    <row r="611" spans="1:12" ht="15.75" x14ac:dyDescent="0.25">
      <c r="A611" s="21"/>
      <c r="G611" s="136" t="s">
        <v>579</v>
      </c>
      <c r="H611" s="137"/>
      <c r="I611" s="80">
        <f>J610</f>
        <v>0</v>
      </c>
    </row>
    <row r="612" spans="1:12" ht="33.75" customHeight="1" x14ac:dyDescent="0.3">
      <c r="A612" s="23"/>
      <c r="B612" s="22"/>
      <c r="C612" s="22"/>
      <c r="G612" s="140" t="s">
        <v>580</v>
      </c>
      <c r="H612" s="141"/>
      <c r="I612" s="81">
        <f>L610</f>
        <v>0</v>
      </c>
    </row>
    <row r="613" spans="1:12" ht="15.75" x14ac:dyDescent="0.25">
      <c r="A613" s="23"/>
    </row>
    <row r="614" spans="1:12" x14ac:dyDescent="0.25">
      <c r="B614" s="24" t="s">
        <v>581</v>
      </c>
      <c r="C614" s="24"/>
      <c r="D614" s="25"/>
      <c r="E614" s="25" t="s">
        <v>583</v>
      </c>
      <c r="F614" s="93"/>
      <c r="G614" s="26" t="s">
        <v>582</v>
      </c>
      <c r="H614" s="26"/>
      <c r="I614" s="82"/>
    </row>
    <row r="615" spans="1:12" x14ac:dyDescent="0.25">
      <c r="G615"/>
      <c r="H615"/>
    </row>
    <row r="616" spans="1:12" x14ac:dyDescent="0.25">
      <c r="G616"/>
      <c r="H616"/>
    </row>
    <row r="618" spans="1:12" ht="15.75" thickBot="1" x14ac:dyDescent="0.3"/>
    <row r="619" spans="1:12" ht="27" thickBot="1" x14ac:dyDescent="0.45">
      <c r="A619" s="8" t="s">
        <v>517</v>
      </c>
      <c r="B619" s="9"/>
      <c r="I619" s="62">
        <f>$I$11</f>
        <v>0</v>
      </c>
    </row>
    <row r="620" spans="1:12" ht="90.75" thickBot="1" x14ac:dyDescent="0.3">
      <c r="A620" s="40" t="s">
        <v>547</v>
      </c>
      <c r="B620" s="41" t="s">
        <v>548</v>
      </c>
      <c r="C620" s="41" t="s">
        <v>549</v>
      </c>
      <c r="D620" s="41" t="s">
        <v>550</v>
      </c>
      <c r="E620" s="40" t="s">
        <v>551</v>
      </c>
      <c r="F620" s="89" t="s">
        <v>557</v>
      </c>
      <c r="G620" s="42" t="s">
        <v>552</v>
      </c>
      <c r="H620" s="42" t="s">
        <v>553</v>
      </c>
      <c r="I620" s="76" t="s">
        <v>558</v>
      </c>
      <c r="J620" s="43" t="s">
        <v>555</v>
      </c>
      <c r="K620" s="47" t="s">
        <v>556</v>
      </c>
      <c r="L620" s="49" t="s">
        <v>554</v>
      </c>
    </row>
    <row r="621" spans="1:12" ht="15.75" x14ac:dyDescent="0.25">
      <c r="A621" s="98">
        <v>1</v>
      </c>
      <c r="B621" s="99" t="s">
        <v>398</v>
      </c>
      <c r="C621" s="100" t="s">
        <v>0</v>
      </c>
      <c r="D621" s="100" t="s">
        <v>8</v>
      </c>
      <c r="E621" s="100" t="s">
        <v>32</v>
      </c>
      <c r="F621" s="101">
        <v>1815.0000000000002</v>
      </c>
      <c r="G621" s="102"/>
      <c r="H621" s="102"/>
      <c r="I621" s="103"/>
      <c r="J621" s="109">
        <f>ROUND(I621*F621,2)</f>
        <v>0</v>
      </c>
      <c r="K621" s="104">
        <f>ROUND(J621*1.095,2)</f>
        <v>0</v>
      </c>
      <c r="L621" s="50"/>
    </row>
    <row r="622" spans="1:12" ht="15.75" x14ac:dyDescent="0.25">
      <c r="A622" s="13">
        <v>2</v>
      </c>
      <c r="B622" s="14" t="s">
        <v>399</v>
      </c>
      <c r="C622" s="15" t="s">
        <v>0</v>
      </c>
      <c r="D622" s="15" t="s">
        <v>8</v>
      </c>
      <c r="E622" s="15" t="s">
        <v>366</v>
      </c>
      <c r="F622" s="91">
        <v>1815.0000000000002</v>
      </c>
      <c r="G622" s="16"/>
      <c r="H622" s="16"/>
      <c r="I622" s="77"/>
      <c r="J622" s="46">
        <f t="shared" ref="J622:J636" si="52">ROUND(I622*F622,2)</f>
        <v>0</v>
      </c>
      <c r="K622" s="48">
        <f t="shared" ref="K622:K636" si="53">ROUND(J622*1.095,2)</f>
        <v>0</v>
      </c>
      <c r="L622" s="50"/>
    </row>
    <row r="623" spans="1:12" ht="15.75" x14ac:dyDescent="0.25">
      <c r="A623" s="98">
        <v>3</v>
      </c>
      <c r="B623" s="99" t="s">
        <v>400</v>
      </c>
      <c r="C623" s="100" t="s">
        <v>0</v>
      </c>
      <c r="D623" s="100" t="s">
        <v>8</v>
      </c>
      <c r="E623" s="100" t="s">
        <v>32</v>
      </c>
      <c r="F623" s="101">
        <v>1980.0000000000002</v>
      </c>
      <c r="G623" s="102"/>
      <c r="H623" s="102"/>
      <c r="I623" s="103"/>
      <c r="J623" s="109">
        <f t="shared" si="52"/>
        <v>0</v>
      </c>
      <c r="K623" s="104">
        <f t="shared" si="53"/>
        <v>0</v>
      </c>
      <c r="L623" s="50"/>
    </row>
    <row r="624" spans="1:12" ht="15.75" x14ac:dyDescent="0.25">
      <c r="A624" s="13">
        <v>4</v>
      </c>
      <c r="B624" s="14" t="s">
        <v>401</v>
      </c>
      <c r="C624" s="15" t="s">
        <v>0</v>
      </c>
      <c r="D624" s="15" t="s">
        <v>8</v>
      </c>
      <c r="E624" s="15" t="s">
        <v>366</v>
      </c>
      <c r="F624" s="91">
        <v>1980.0000000000002</v>
      </c>
      <c r="G624" s="16"/>
      <c r="H624" s="16"/>
      <c r="I624" s="77"/>
      <c r="J624" s="46">
        <f t="shared" si="52"/>
        <v>0</v>
      </c>
      <c r="K624" s="48">
        <f t="shared" si="53"/>
        <v>0</v>
      </c>
      <c r="L624" s="50"/>
    </row>
    <row r="625" spans="1:12" ht="15.75" x14ac:dyDescent="0.25">
      <c r="A625" s="98">
        <v>5</v>
      </c>
      <c r="B625" s="99" t="s">
        <v>402</v>
      </c>
      <c r="C625" s="100" t="s">
        <v>0</v>
      </c>
      <c r="D625" s="100" t="s">
        <v>8</v>
      </c>
      <c r="E625" s="100" t="s">
        <v>32</v>
      </c>
      <c r="F625" s="101">
        <v>550</v>
      </c>
      <c r="G625" s="102"/>
      <c r="H625" s="102"/>
      <c r="I625" s="103"/>
      <c r="J625" s="109">
        <f t="shared" si="52"/>
        <v>0</v>
      </c>
      <c r="K625" s="104">
        <f t="shared" si="53"/>
        <v>0</v>
      </c>
      <c r="L625" s="50"/>
    </row>
    <row r="626" spans="1:12" ht="15.75" x14ac:dyDescent="0.25">
      <c r="A626" s="13">
        <v>6</v>
      </c>
      <c r="B626" s="14" t="s">
        <v>403</v>
      </c>
      <c r="C626" s="15" t="s">
        <v>0</v>
      </c>
      <c r="D626" s="15" t="s">
        <v>8</v>
      </c>
      <c r="E626" s="15" t="s">
        <v>389</v>
      </c>
      <c r="F626" s="91">
        <v>1100</v>
      </c>
      <c r="G626" s="16"/>
      <c r="H626" s="16"/>
      <c r="I626" s="77"/>
      <c r="J626" s="46">
        <f t="shared" si="52"/>
        <v>0</v>
      </c>
      <c r="K626" s="48">
        <f t="shared" si="53"/>
        <v>0</v>
      </c>
      <c r="L626" s="50"/>
    </row>
    <row r="627" spans="1:12" ht="15.75" x14ac:dyDescent="0.25">
      <c r="A627" s="98">
        <v>7</v>
      </c>
      <c r="B627" s="99" t="s">
        <v>404</v>
      </c>
      <c r="C627" s="100" t="s">
        <v>0</v>
      </c>
      <c r="D627" s="100" t="s">
        <v>8</v>
      </c>
      <c r="E627" s="100" t="s">
        <v>195</v>
      </c>
      <c r="F627" s="101">
        <v>2200</v>
      </c>
      <c r="G627" s="102"/>
      <c r="H627" s="102"/>
      <c r="I627" s="103"/>
      <c r="J627" s="109">
        <f t="shared" si="52"/>
        <v>0</v>
      </c>
      <c r="K627" s="104">
        <f t="shared" si="53"/>
        <v>0</v>
      </c>
      <c r="L627" s="50"/>
    </row>
    <row r="628" spans="1:12" ht="15.75" x14ac:dyDescent="0.25">
      <c r="A628" s="13">
        <v>8</v>
      </c>
      <c r="B628" s="14" t="s">
        <v>405</v>
      </c>
      <c r="C628" s="15" t="s">
        <v>0</v>
      </c>
      <c r="D628" s="15" t="s">
        <v>8</v>
      </c>
      <c r="E628" s="15" t="s">
        <v>49</v>
      </c>
      <c r="F628" s="91">
        <v>2750</v>
      </c>
      <c r="G628" s="16"/>
      <c r="H628" s="16"/>
      <c r="I628" s="77"/>
      <c r="J628" s="46">
        <f t="shared" si="52"/>
        <v>0</v>
      </c>
      <c r="K628" s="48">
        <f t="shared" si="53"/>
        <v>0</v>
      </c>
      <c r="L628" s="50"/>
    </row>
    <row r="629" spans="1:12" ht="15.75" x14ac:dyDescent="0.25">
      <c r="A629" s="98">
        <v>9</v>
      </c>
      <c r="B629" s="99" t="s">
        <v>406</v>
      </c>
      <c r="C629" s="100" t="s">
        <v>0</v>
      </c>
      <c r="D629" s="100" t="s">
        <v>8</v>
      </c>
      <c r="E629" s="100" t="s">
        <v>407</v>
      </c>
      <c r="F629" s="101">
        <v>440.00000000000006</v>
      </c>
      <c r="G629" s="102"/>
      <c r="H629" s="102"/>
      <c r="I629" s="103"/>
      <c r="J629" s="109">
        <f t="shared" si="52"/>
        <v>0</v>
      </c>
      <c r="K629" s="104">
        <f t="shared" si="53"/>
        <v>0</v>
      </c>
      <c r="L629" s="50"/>
    </row>
    <row r="630" spans="1:12" ht="15.75" x14ac:dyDescent="0.25">
      <c r="A630" s="13">
        <v>10</v>
      </c>
      <c r="B630" s="14" t="s">
        <v>408</v>
      </c>
      <c r="C630" s="15" t="s">
        <v>0</v>
      </c>
      <c r="D630" s="15" t="s">
        <v>8</v>
      </c>
      <c r="E630" s="15" t="s">
        <v>407</v>
      </c>
      <c r="F630" s="91">
        <v>1980.0000000000002</v>
      </c>
      <c r="G630" s="16"/>
      <c r="H630" s="16"/>
      <c r="I630" s="77"/>
      <c r="J630" s="46">
        <f t="shared" si="52"/>
        <v>0</v>
      </c>
      <c r="K630" s="48">
        <f t="shared" si="53"/>
        <v>0</v>
      </c>
      <c r="L630" s="50"/>
    </row>
    <row r="631" spans="1:12" ht="15.75" x14ac:dyDescent="0.25">
      <c r="A631" s="98">
        <v>11</v>
      </c>
      <c r="B631" s="99" t="s">
        <v>409</v>
      </c>
      <c r="C631" s="100" t="s">
        <v>0</v>
      </c>
      <c r="D631" s="100" t="s">
        <v>8</v>
      </c>
      <c r="E631" s="100" t="s">
        <v>193</v>
      </c>
      <c r="F631" s="101">
        <v>550</v>
      </c>
      <c r="G631" s="102"/>
      <c r="H631" s="102"/>
      <c r="I631" s="103"/>
      <c r="J631" s="109">
        <f t="shared" si="52"/>
        <v>0</v>
      </c>
      <c r="K631" s="104">
        <f t="shared" si="53"/>
        <v>0</v>
      </c>
      <c r="L631" s="50"/>
    </row>
    <row r="632" spans="1:12" ht="15.75" x14ac:dyDescent="0.25">
      <c r="A632" s="13">
        <v>12</v>
      </c>
      <c r="B632" s="14" t="s">
        <v>410</v>
      </c>
      <c r="C632" s="15" t="s">
        <v>0</v>
      </c>
      <c r="D632" s="15" t="s">
        <v>8</v>
      </c>
      <c r="E632" s="15" t="s">
        <v>389</v>
      </c>
      <c r="F632" s="91">
        <v>1650.0000000000002</v>
      </c>
      <c r="G632" s="16"/>
      <c r="H632" s="16"/>
      <c r="I632" s="77"/>
      <c r="J632" s="46">
        <f t="shared" si="52"/>
        <v>0</v>
      </c>
      <c r="K632" s="48">
        <f t="shared" si="53"/>
        <v>0</v>
      </c>
      <c r="L632" s="50"/>
    </row>
    <row r="633" spans="1:12" ht="15.75" x14ac:dyDescent="0.25">
      <c r="A633" s="98">
        <v>13</v>
      </c>
      <c r="B633" s="99" t="s">
        <v>411</v>
      </c>
      <c r="C633" s="100" t="s">
        <v>0</v>
      </c>
      <c r="D633" s="100" t="s">
        <v>8</v>
      </c>
      <c r="E633" s="100" t="s">
        <v>389</v>
      </c>
      <c r="F633" s="101">
        <v>1650.0000000000002</v>
      </c>
      <c r="G633" s="102"/>
      <c r="H633" s="102"/>
      <c r="I633" s="103"/>
      <c r="J633" s="109">
        <f t="shared" si="52"/>
        <v>0</v>
      </c>
      <c r="K633" s="104">
        <f t="shared" si="53"/>
        <v>0</v>
      </c>
      <c r="L633" s="50"/>
    </row>
    <row r="634" spans="1:12" ht="15.75" x14ac:dyDescent="0.25">
      <c r="A634" s="13">
        <v>14</v>
      </c>
      <c r="B634" s="14" t="s">
        <v>412</v>
      </c>
      <c r="C634" s="15" t="s">
        <v>0</v>
      </c>
      <c r="D634" s="15" t="s">
        <v>8</v>
      </c>
      <c r="E634" s="15" t="s">
        <v>407</v>
      </c>
      <c r="F634" s="91">
        <v>2200</v>
      </c>
      <c r="G634" s="16"/>
      <c r="H634" s="16"/>
      <c r="I634" s="77"/>
      <c r="J634" s="46">
        <f t="shared" si="52"/>
        <v>0</v>
      </c>
      <c r="K634" s="48">
        <f t="shared" si="53"/>
        <v>0</v>
      </c>
      <c r="L634" s="50"/>
    </row>
    <row r="635" spans="1:12" ht="15.75" x14ac:dyDescent="0.25">
      <c r="A635" s="98">
        <v>15</v>
      </c>
      <c r="B635" s="99" t="s">
        <v>413</v>
      </c>
      <c r="C635" s="100" t="s">
        <v>0</v>
      </c>
      <c r="D635" s="100" t="s">
        <v>8</v>
      </c>
      <c r="E635" s="100" t="s">
        <v>389</v>
      </c>
      <c r="F635" s="101">
        <v>110.00000000000001</v>
      </c>
      <c r="G635" s="102"/>
      <c r="H635" s="102"/>
      <c r="I635" s="103"/>
      <c r="J635" s="109">
        <f t="shared" si="52"/>
        <v>0</v>
      </c>
      <c r="K635" s="104">
        <f t="shared" si="53"/>
        <v>0</v>
      </c>
      <c r="L635" s="50"/>
    </row>
    <row r="636" spans="1:12" ht="16.5" thickBot="1" x14ac:dyDescent="0.3">
      <c r="A636" s="13">
        <v>16</v>
      </c>
      <c r="B636" s="14" t="s">
        <v>414</v>
      </c>
      <c r="C636" s="15" t="s">
        <v>0</v>
      </c>
      <c r="D636" s="15" t="s">
        <v>8</v>
      </c>
      <c r="E636" s="15" t="s">
        <v>407</v>
      </c>
      <c r="F636" s="91">
        <v>110.00000000000001</v>
      </c>
      <c r="G636" s="16"/>
      <c r="H636" s="16"/>
      <c r="I636" s="77"/>
      <c r="J636" s="46">
        <f t="shared" si="52"/>
        <v>0</v>
      </c>
      <c r="K636" s="48">
        <f t="shared" si="53"/>
        <v>0</v>
      </c>
      <c r="L636" s="50"/>
    </row>
    <row r="637" spans="1:12" ht="16.5" thickBot="1" x14ac:dyDescent="0.3">
      <c r="A637" s="17" t="s">
        <v>58</v>
      </c>
      <c r="B637" s="18"/>
      <c r="C637" s="19"/>
      <c r="D637" s="19"/>
      <c r="E637" s="19"/>
      <c r="F637" s="92"/>
      <c r="G637" s="19"/>
      <c r="H637" s="19"/>
      <c r="I637" s="79"/>
      <c r="J637" s="110">
        <f>SUM(J621:J636)</f>
        <v>0</v>
      </c>
      <c r="K637" s="110">
        <f t="shared" ref="K637:L637" si="54">SUM(K621:K636)</f>
        <v>0</v>
      </c>
      <c r="L637" s="61">
        <f t="shared" si="54"/>
        <v>0</v>
      </c>
    </row>
    <row r="638" spans="1:12" ht="15.75" x14ac:dyDescent="0.25">
      <c r="A638" s="21"/>
      <c r="G638" s="136" t="s">
        <v>579</v>
      </c>
      <c r="H638" s="137"/>
      <c r="I638" s="80">
        <f>J637</f>
        <v>0</v>
      </c>
    </row>
    <row r="639" spans="1:12" ht="31.5" customHeight="1" x14ac:dyDescent="0.3">
      <c r="A639" s="23"/>
      <c r="B639" s="22"/>
      <c r="C639" s="22"/>
      <c r="G639" s="140" t="s">
        <v>580</v>
      </c>
      <c r="H639" s="141"/>
      <c r="I639" s="81">
        <f>L637</f>
        <v>0</v>
      </c>
    </row>
    <row r="640" spans="1:12" ht="15.75" x14ac:dyDescent="0.25">
      <c r="A640" s="23"/>
    </row>
    <row r="641" spans="1:12" ht="15.75" x14ac:dyDescent="0.25">
      <c r="A641" s="23"/>
      <c r="B641" s="24" t="s">
        <v>581</v>
      </c>
      <c r="C641" s="24"/>
      <c r="D641" s="25"/>
      <c r="E641" s="25" t="s">
        <v>583</v>
      </c>
      <c r="F641" s="93"/>
      <c r="G641" s="26" t="s">
        <v>582</v>
      </c>
      <c r="H641" s="26"/>
      <c r="I641" s="82"/>
      <c r="K641" s="45"/>
    </row>
    <row r="645" spans="1:12" ht="15.75" thickBot="1" x14ac:dyDescent="0.3"/>
    <row r="646" spans="1:12" ht="27" thickBot="1" x14ac:dyDescent="0.45">
      <c r="A646" s="8" t="s">
        <v>518</v>
      </c>
      <c r="B646" s="9"/>
      <c r="I646" s="62">
        <f>$I$11</f>
        <v>0</v>
      </c>
    </row>
    <row r="647" spans="1:12" ht="90.75" thickBot="1" x14ac:dyDescent="0.3">
      <c r="A647" s="40" t="s">
        <v>547</v>
      </c>
      <c r="B647" s="41" t="s">
        <v>548</v>
      </c>
      <c r="C647" s="41" t="s">
        <v>549</v>
      </c>
      <c r="D647" s="41" t="s">
        <v>550</v>
      </c>
      <c r="E647" s="40" t="s">
        <v>551</v>
      </c>
      <c r="F647" s="89" t="s">
        <v>557</v>
      </c>
      <c r="G647" s="42" t="s">
        <v>552</v>
      </c>
      <c r="H647" s="42" t="s">
        <v>553</v>
      </c>
      <c r="I647" s="76" t="s">
        <v>558</v>
      </c>
      <c r="J647" s="43" t="s">
        <v>555</v>
      </c>
      <c r="K647" s="47" t="s">
        <v>556</v>
      </c>
      <c r="L647" s="49" t="s">
        <v>554</v>
      </c>
    </row>
    <row r="648" spans="1:12" ht="15.75" x14ac:dyDescent="0.25">
      <c r="A648" s="98">
        <v>1</v>
      </c>
      <c r="B648" s="99" t="s">
        <v>415</v>
      </c>
      <c r="C648" s="100" t="s">
        <v>0</v>
      </c>
      <c r="D648" s="100" t="s">
        <v>8</v>
      </c>
      <c r="E648" s="100" t="s">
        <v>32</v>
      </c>
      <c r="F648" s="101">
        <v>330</v>
      </c>
      <c r="G648" s="102"/>
      <c r="H648" s="102"/>
      <c r="I648" s="103"/>
      <c r="J648" s="109">
        <f>ROUND(I648*F648,2)</f>
        <v>0</v>
      </c>
      <c r="K648" s="104">
        <f>ROUND(J648*1.095,2)</f>
        <v>0</v>
      </c>
      <c r="L648" s="50"/>
    </row>
    <row r="649" spans="1:12" ht="15.75" x14ac:dyDescent="0.25">
      <c r="A649" s="13">
        <v>2</v>
      </c>
      <c r="B649" s="14" t="s">
        <v>416</v>
      </c>
      <c r="C649" s="15" t="s">
        <v>0</v>
      </c>
      <c r="D649" s="15" t="s">
        <v>8</v>
      </c>
      <c r="E649" s="15" t="s">
        <v>366</v>
      </c>
      <c r="F649" s="91">
        <v>550</v>
      </c>
      <c r="G649" s="16"/>
      <c r="H649" s="16"/>
      <c r="I649" s="77"/>
      <c r="J649" s="46">
        <f t="shared" ref="J649:J658" si="55">ROUND(I649*F649,2)</f>
        <v>0</v>
      </c>
      <c r="K649" s="48">
        <f t="shared" ref="K649:K658" si="56">ROUND(J649*1.095,2)</f>
        <v>0</v>
      </c>
      <c r="L649" s="50"/>
    </row>
    <row r="650" spans="1:12" ht="15.75" x14ac:dyDescent="0.25">
      <c r="A650" s="98">
        <v>3</v>
      </c>
      <c r="B650" s="99" t="s">
        <v>417</v>
      </c>
      <c r="C650" s="100" t="s">
        <v>0</v>
      </c>
      <c r="D650" s="100" t="s">
        <v>8</v>
      </c>
      <c r="E650" s="100" t="s">
        <v>366</v>
      </c>
      <c r="F650" s="101">
        <v>220.00000000000003</v>
      </c>
      <c r="G650" s="102"/>
      <c r="H650" s="102"/>
      <c r="I650" s="103"/>
      <c r="J650" s="109">
        <f t="shared" si="55"/>
        <v>0</v>
      </c>
      <c r="K650" s="104">
        <f t="shared" si="56"/>
        <v>0</v>
      </c>
      <c r="L650" s="50"/>
    </row>
    <row r="651" spans="1:12" ht="15.75" x14ac:dyDescent="0.25">
      <c r="A651" s="13">
        <v>4</v>
      </c>
      <c r="B651" s="14" t="s">
        <v>418</v>
      </c>
      <c r="C651" s="15" t="s">
        <v>0</v>
      </c>
      <c r="D651" s="15" t="s">
        <v>8</v>
      </c>
      <c r="E651" s="15" t="s">
        <v>32</v>
      </c>
      <c r="F651" s="91">
        <v>220.00000000000003</v>
      </c>
      <c r="G651" s="16"/>
      <c r="H651" s="16"/>
      <c r="I651" s="77"/>
      <c r="J651" s="46">
        <f t="shared" si="55"/>
        <v>0</v>
      </c>
      <c r="K651" s="48">
        <f t="shared" si="56"/>
        <v>0</v>
      </c>
      <c r="L651" s="50"/>
    </row>
    <row r="652" spans="1:12" ht="15.75" x14ac:dyDescent="0.25">
      <c r="A652" s="98">
        <v>5</v>
      </c>
      <c r="B652" s="99" t="s">
        <v>419</v>
      </c>
      <c r="C652" s="100" t="s">
        <v>0</v>
      </c>
      <c r="D652" s="100" t="s">
        <v>8</v>
      </c>
      <c r="E652" s="100" t="s">
        <v>32</v>
      </c>
      <c r="F652" s="101">
        <v>1100</v>
      </c>
      <c r="G652" s="102"/>
      <c r="H652" s="102"/>
      <c r="I652" s="103"/>
      <c r="J652" s="109">
        <f t="shared" si="55"/>
        <v>0</v>
      </c>
      <c r="K652" s="104">
        <f t="shared" si="56"/>
        <v>0</v>
      </c>
      <c r="L652" s="50"/>
    </row>
    <row r="653" spans="1:12" ht="15.75" x14ac:dyDescent="0.25">
      <c r="A653" s="13">
        <v>6</v>
      </c>
      <c r="B653" s="14" t="s">
        <v>420</v>
      </c>
      <c r="C653" s="15" t="s">
        <v>0</v>
      </c>
      <c r="D653" s="15" t="s">
        <v>8</v>
      </c>
      <c r="E653" s="15" t="s">
        <v>366</v>
      </c>
      <c r="F653" s="91">
        <v>1650.0000000000002</v>
      </c>
      <c r="G653" s="16"/>
      <c r="H653" s="16"/>
      <c r="I653" s="77"/>
      <c r="J653" s="46">
        <f t="shared" si="55"/>
        <v>0</v>
      </c>
      <c r="K653" s="48">
        <f t="shared" si="56"/>
        <v>0</v>
      </c>
      <c r="L653" s="50"/>
    </row>
    <row r="654" spans="1:12" ht="15.75" x14ac:dyDescent="0.25">
      <c r="A654" s="98">
        <v>7</v>
      </c>
      <c r="B654" s="99" t="s">
        <v>421</v>
      </c>
      <c r="C654" s="100" t="s">
        <v>0</v>
      </c>
      <c r="D654" s="100" t="s">
        <v>8</v>
      </c>
      <c r="E654" s="100" t="s">
        <v>32</v>
      </c>
      <c r="F654" s="101">
        <v>330</v>
      </c>
      <c r="G654" s="102"/>
      <c r="H654" s="102"/>
      <c r="I654" s="103"/>
      <c r="J654" s="109">
        <f t="shared" si="55"/>
        <v>0</v>
      </c>
      <c r="K654" s="104">
        <f t="shared" si="56"/>
        <v>0</v>
      </c>
      <c r="L654" s="50"/>
    </row>
    <row r="655" spans="1:12" ht="15.75" x14ac:dyDescent="0.25">
      <c r="A655" s="13">
        <v>8</v>
      </c>
      <c r="B655" s="14" t="s">
        <v>422</v>
      </c>
      <c r="C655" s="15" t="s">
        <v>0</v>
      </c>
      <c r="D655" s="15" t="s">
        <v>8</v>
      </c>
      <c r="E655" s="15" t="s">
        <v>366</v>
      </c>
      <c r="F655" s="91">
        <v>330</v>
      </c>
      <c r="G655" s="16"/>
      <c r="H655" s="16"/>
      <c r="I655" s="77"/>
      <c r="J655" s="46">
        <f t="shared" si="55"/>
        <v>0</v>
      </c>
      <c r="K655" s="48">
        <f t="shared" si="56"/>
        <v>0</v>
      </c>
      <c r="L655" s="50"/>
    </row>
    <row r="656" spans="1:12" ht="15.75" x14ac:dyDescent="0.25">
      <c r="A656" s="98">
        <v>9</v>
      </c>
      <c r="B656" s="99" t="s">
        <v>423</v>
      </c>
      <c r="C656" s="100" t="s">
        <v>0</v>
      </c>
      <c r="D656" s="100" t="s">
        <v>8</v>
      </c>
      <c r="E656" s="100" t="s">
        <v>32</v>
      </c>
      <c r="F656" s="101">
        <v>330</v>
      </c>
      <c r="G656" s="102"/>
      <c r="H656" s="102"/>
      <c r="I656" s="103"/>
      <c r="J656" s="109">
        <f t="shared" si="55"/>
        <v>0</v>
      </c>
      <c r="K656" s="104">
        <f t="shared" si="56"/>
        <v>0</v>
      </c>
      <c r="L656" s="50"/>
    </row>
    <row r="657" spans="1:12" ht="15.75" x14ac:dyDescent="0.25">
      <c r="A657" s="13">
        <v>10</v>
      </c>
      <c r="B657" s="14" t="s">
        <v>424</v>
      </c>
      <c r="C657" s="15" t="s">
        <v>0</v>
      </c>
      <c r="D657" s="15" t="s">
        <v>8</v>
      </c>
      <c r="E657" s="15" t="s">
        <v>49</v>
      </c>
      <c r="F657" s="91">
        <v>330</v>
      </c>
      <c r="G657" s="16"/>
      <c r="H657" s="16"/>
      <c r="I657" s="77"/>
      <c r="J657" s="46">
        <f t="shared" si="55"/>
        <v>0</v>
      </c>
      <c r="K657" s="48">
        <f t="shared" si="56"/>
        <v>0</v>
      </c>
      <c r="L657" s="50"/>
    </row>
    <row r="658" spans="1:12" ht="16.5" thickBot="1" x14ac:dyDescent="0.3">
      <c r="A658" s="98">
        <v>11</v>
      </c>
      <c r="B658" s="99" t="s">
        <v>545</v>
      </c>
      <c r="C658" s="100" t="s">
        <v>0</v>
      </c>
      <c r="D658" s="100" t="s">
        <v>8</v>
      </c>
      <c r="E658" s="100" t="s">
        <v>34</v>
      </c>
      <c r="F658" s="101">
        <v>330</v>
      </c>
      <c r="G658" s="102"/>
      <c r="H658" s="102"/>
      <c r="I658" s="103"/>
      <c r="J658" s="109">
        <f t="shared" si="55"/>
        <v>0</v>
      </c>
      <c r="K658" s="104">
        <f t="shared" si="56"/>
        <v>0</v>
      </c>
      <c r="L658" s="50"/>
    </row>
    <row r="659" spans="1:12" ht="16.5" thickBot="1" x14ac:dyDescent="0.3">
      <c r="A659" s="17" t="s">
        <v>58</v>
      </c>
      <c r="B659" s="18"/>
      <c r="C659" s="19"/>
      <c r="D659" s="19"/>
      <c r="E659" s="19"/>
      <c r="F659" s="92"/>
      <c r="G659" s="19"/>
      <c r="H659" s="19"/>
      <c r="I659" s="79"/>
      <c r="J659" s="110">
        <f>SUM(J648:J658)</f>
        <v>0</v>
      </c>
      <c r="K659" s="110">
        <f t="shared" ref="K659:L659" si="57">SUM(K648:K658)</f>
        <v>0</v>
      </c>
      <c r="L659" s="61">
        <f t="shared" si="57"/>
        <v>0</v>
      </c>
    </row>
    <row r="660" spans="1:12" ht="15.75" x14ac:dyDescent="0.25">
      <c r="A660" s="21"/>
      <c r="G660" s="136" t="s">
        <v>579</v>
      </c>
      <c r="H660" s="137"/>
      <c r="I660" s="80">
        <f>J659</f>
        <v>0</v>
      </c>
    </row>
    <row r="661" spans="1:12" ht="30.75" customHeight="1" x14ac:dyDescent="0.3">
      <c r="A661" s="23"/>
      <c r="B661" s="22"/>
      <c r="C661" s="22"/>
      <c r="G661" s="140" t="s">
        <v>580</v>
      </c>
      <c r="H661" s="141"/>
      <c r="I661" s="81">
        <f>L659</f>
        <v>0</v>
      </c>
    </row>
    <row r="662" spans="1:12" ht="15.75" x14ac:dyDescent="0.25">
      <c r="A662" s="23"/>
    </row>
    <row r="663" spans="1:12" ht="15.75" x14ac:dyDescent="0.25">
      <c r="A663" s="23"/>
      <c r="B663" s="24" t="s">
        <v>581</v>
      </c>
      <c r="C663" s="24"/>
      <c r="D663" s="25"/>
      <c r="E663" s="25" t="s">
        <v>583</v>
      </c>
      <c r="F663" s="93"/>
      <c r="G663" s="26" t="s">
        <v>582</v>
      </c>
      <c r="H663" s="26"/>
      <c r="I663" s="82"/>
      <c r="K663" s="45"/>
    </row>
    <row r="667" spans="1:12" ht="15.75" thickBot="1" x14ac:dyDescent="0.3"/>
    <row r="668" spans="1:12" ht="27" thickBot="1" x14ac:dyDescent="0.45">
      <c r="A668" s="8" t="s">
        <v>520</v>
      </c>
      <c r="B668" s="9"/>
      <c r="I668" s="62">
        <f>$I$11</f>
        <v>0</v>
      </c>
    </row>
    <row r="669" spans="1:12" ht="90.75" thickBot="1" x14ac:dyDescent="0.3">
      <c r="A669" s="40" t="s">
        <v>547</v>
      </c>
      <c r="B669" s="41" t="s">
        <v>548</v>
      </c>
      <c r="C669" s="41" t="s">
        <v>549</v>
      </c>
      <c r="D669" s="41" t="s">
        <v>550</v>
      </c>
      <c r="E669" s="40" t="s">
        <v>551</v>
      </c>
      <c r="F669" s="89" t="s">
        <v>557</v>
      </c>
      <c r="G669" s="42" t="s">
        <v>552</v>
      </c>
      <c r="H669" s="42" t="s">
        <v>553</v>
      </c>
      <c r="I669" s="76" t="s">
        <v>558</v>
      </c>
      <c r="J669" s="43" t="s">
        <v>555</v>
      </c>
      <c r="K669" s="47" t="s">
        <v>556</v>
      </c>
      <c r="L669" s="49" t="s">
        <v>554</v>
      </c>
    </row>
    <row r="670" spans="1:12" ht="15.75" x14ac:dyDescent="0.25">
      <c r="A670" s="98">
        <v>1</v>
      </c>
      <c r="B670" s="99" t="s">
        <v>425</v>
      </c>
      <c r="C670" s="100"/>
      <c r="D670" s="100" t="s">
        <v>27</v>
      </c>
      <c r="E670" s="100" t="s">
        <v>426</v>
      </c>
      <c r="F670" s="101">
        <v>18.700000000000003</v>
      </c>
      <c r="G670" s="102"/>
      <c r="H670" s="102"/>
      <c r="I670" s="103"/>
      <c r="J670" s="109">
        <f>ROUND(I670*F670,2)</f>
        <v>0</v>
      </c>
      <c r="K670" s="104">
        <f>ROUND(J670*1.095,2)</f>
        <v>0</v>
      </c>
      <c r="L670" s="50"/>
    </row>
    <row r="671" spans="1:12" ht="15.75" x14ac:dyDescent="0.25">
      <c r="A671" s="13">
        <v>2</v>
      </c>
      <c r="B671" s="14" t="s">
        <v>427</v>
      </c>
      <c r="C671" s="15"/>
      <c r="D671" s="15" t="s">
        <v>27</v>
      </c>
      <c r="E671" s="15" t="s">
        <v>426</v>
      </c>
      <c r="F671" s="91">
        <v>11</v>
      </c>
      <c r="G671" s="16"/>
      <c r="H671" s="16"/>
      <c r="I671" s="77"/>
      <c r="J671" s="46">
        <f t="shared" ref="J671:J679" si="58">ROUND(I671*F671,2)</f>
        <v>0</v>
      </c>
      <c r="K671" s="48">
        <f t="shared" ref="K671:K679" si="59">ROUND(J671*1.095,2)</f>
        <v>0</v>
      </c>
      <c r="L671" s="50"/>
    </row>
    <row r="672" spans="1:12" ht="15.75" x14ac:dyDescent="0.25">
      <c r="A672" s="98">
        <v>3</v>
      </c>
      <c r="B672" s="99" t="s">
        <v>428</v>
      </c>
      <c r="C672" s="100"/>
      <c r="D672" s="100" t="s">
        <v>27</v>
      </c>
      <c r="E672" s="100" t="s">
        <v>426</v>
      </c>
      <c r="F672" s="101">
        <v>18.700000000000003</v>
      </c>
      <c r="G672" s="102"/>
      <c r="H672" s="102"/>
      <c r="I672" s="103"/>
      <c r="J672" s="109">
        <f t="shared" si="58"/>
        <v>0</v>
      </c>
      <c r="K672" s="104">
        <f t="shared" si="59"/>
        <v>0</v>
      </c>
      <c r="L672" s="50"/>
    </row>
    <row r="673" spans="1:12" ht="15.75" x14ac:dyDescent="0.25">
      <c r="A673" s="13">
        <v>4</v>
      </c>
      <c r="B673" s="14" t="s">
        <v>429</v>
      </c>
      <c r="C673" s="15"/>
      <c r="D673" s="15" t="s">
        <v>27</v>
      </c>
      <c r="E673" s="15" t="s">
        <v>426</v>
      </c>
      <c r="F673" s="91">
        <v>18.700000000000003</v>
      </c>
      <c r="G673" s="16"/>
      <c r="H673" s="16"/>
      <c r="I673" s="77"/>
      <c r="J673" s="46">
        <f t="shared" si="58"/>
        <v>0</v>
      </c>
      <c r="K673" s="48">
        <f t="shared" si="59"/>
        <v>0</v>
      </c>
      <c r="L673" s="50"/>
    </row>
    <row r="674" spans="1:12" ht="15.75" x14ac:dyDescent="0.25">
      <c r="A674" s="98">
        <v>5</v>
      </c>
      <c r="B674" s="99" t="s">
        <v>430</v>
      </c>
      <c r="C674" s="100"/>
      <c r="D674" s="100" t="s">
        <v>27</v>
      </c>
      <c r="E674" s="100" t="s">
        <v>426</v>
      </c>
      <c r="F674" s="101">
        <v>11</v>
      </c>
      <c r="G674" s="102"/>
      <c r="H674" s="102"/>
      <c r="I674" s="103"/>
      <c r="J674" s="109">
        <f t="shared" si="58"/>
        <v>0</v>
      </c>
      <c r="K674" s="104">
        <f t="shared" si="59"/>
        <v>0</v>
      </c>
      <c r="L674" s="50"/>
    </row>
    <row r="675" spans="1:12" ht="15.75" x14ac:dyDescent="0.25">
      <c r="A675" s="13">
        <v>6</v>
      </c>
      <c r="B675" s="14" t="s">
        <v>431</v>
      </c>
      <c r="C675" s="15"/>
      <c r="D675" s="15" t="s">
        <v>27</v>
      </c>
      <c r="E675" s="112" t="s">
        <v>650</v>
      </c>
      <c r="F675" s="91">
        <v>11</v>
      </c>
      <c r="G675" s="16"/>
      <c r="H675" s="16"/>
      <c r="I675" s="77"/>
      <c r="J675" s="46">
        <f t="shared" si="58"/>
        <v>0</v>
      </c>
      <c r="K675" s="48">
        <f t="shared" si="59"/>
        <v>0</v>
      </c>
      <c r="L675" s="50"/>
    </row>
    <row r="676" spans="1:12" ht="15.75" x14ac:dyDescent="0.25">
      <c r="A676" s="98">
        <v>7</v>
      </c>
      <c r="B676" s="99" t="s">
        <v>432</v>
      </c>
      <c r="C676" s="100"/>
      <c r="D676" s="100" t="s">
        <v>27</v>
      </c>
      <c r="E676" s="100" t="s">
        <v>426</v>
      </c>
      <c r="F676" s="101">
        <v>11</v>
      </c>
      <c r="G676" s="102"/>
      <c r="H676" s="102"/>
      <c r="I676" s="103"/>
      <c r="J676" s="109">
        <f t="shared" si="58"/>
        <v>0</v>
      </c>
      <c r="K676" s="104">
        <f t="shared" si="59"/>
        <v>0</v>
      </c>
      <c r="L676" s="50"/>
    </row>
    <row r="677" spans="1:12" ht="15.75" x14ac:dyDescent="0.25">
      <c r="A677" s="13">
        <v>8</v>
      </c>
      <c r="B677" s="14" t="s">
        <v>433</v>
      </c>
      <c r="C677" s="15"/>
      <c r="D677" s="15" t="s">
        <v>27</v>
      </c>
      <c r="E677" s="112" t="s">
        <v>650</v>
      </c>
      <c r="F677" s="91">
        <v>66</v>
      </c>
      <c r="G677" s="16"/>
      <c r="H677" s="16"/>
      <c r="I677" s="77"/>
      <c r="J677" s="46">
        <f t="shared" si="58"/>
        <v>0</v>
      </c>
      <c r="K677" s="48">
        <f t="shared" si="59"/>
        <v>0</v>
      </c>
      <c r="L677" s="50"/>
    </row>
    <row r="678" spans="1:12" ht="15.75" x14ac:dyDescent="0.25">
      <c r="A678" s="98">
        <v>9</v>
      </c>
      <c r="B678" s="99" t="s">
        <v>434</v>
      </c>
      <c r="C678" s="100"/>
      <c r="D678" s="100" t="s">
        <v>27</v>
      </c>
      <c r="E678" s="100" t="s">
        <v>426</v>
      </c>
      <c r="F678" s="101">
        <v>66</v>
      </c>
      <c r="G678" s="102"/>
      <c r="H678" s="102"/>
      <c r="I678" s="103"/>
      <c r="J678" s="109">
        <f t="shared" si="58"/>
        <v>0</v>
      </c>
      <c r="K678" s="104">
        <f t="shared" si="59"/>
        <v>0</v>
      </c>
      <c r="L678" s="50"/>
    </row>
    <row r="679" spans="1:12" ht="16.5" thickBot="1" x14ac:dyDescent="0.3">
      <c r="A679" s="13">
        <v>10</v>
      </c>
      <c r="B679" s="14" t="s">
        <v>519</v>
      </c>
      <c r="C679" s="15"/>
      <c r="D679" s="15" t="s">
        <v>27</v>
      </c>
      <c r="E679" s="15" t="s">
        <v>426</v>
      </c>
      <c r="F679" s="91">
        <v>11</v>
      </c>
      <c r="G679" s="16"/>
      <c r="H679" s="16"/>
      <c r="I679" s="77"/>
      <c r="J679" s="46">
        <f t="shared" si="58"/>
        <v>0</v>
      </c>
      <c r="K679" s="48">
        <f t="shared" si="59"/>
        <v>0</v>
      </c>
      <c r="L679" s="50"/>
    </row>
    <row r="680" spans="1:12" ht="16.5" thickBot="1" x14ac:dyDescent="0.3">
      <c r="A680" s="17" t="s">
        <v>58</v>
      </c>
      <c r="B680" s="18"/>
      <c r="C680" s="19"/>
      <c r="D680" s="19"/>
      <c r="E680" s="19"/>
      <c r="F680" s="92"/>
      <c r="G680" s="19"/>
      <c r="H680" s="19"/>
      <c r="I680" s="79"/>
      <c r="J680" s="110">
        <f>SUM(J670:J679)</f>
        <v>0</v>
      </c>
      <c r="K680" s="110">
        <f t="shared" ref="K680:L680" si="60">SUM(K670:K679)</f>
        <v>0</v>
      </c>
      <c r="L680" s="61">
        <f t="shared" si="60"/>
        <v>0</v>
      </c>
    </row>
    <row r="681" spans="1:12" ht="15.75" x14ac:dyDescent="0.25">
      <c r="A681" s="21"/>
      <c r="G681" s="136" t="s">
        <v>579</v>
      </c>
      <c r="H681" s="137"/>
      <c r="I681" s="80">
        <f>J680</f>
        <v>0</v>
      </c>
    </row>
    <row r="682" spans="1:12" ht="27.75" customHeight="1" x14ac:dyDescent="0.3">
      <c r="A682" s="23"/>
      <c r="B682" s="22"/>
      <c r="C682" s="22"/>
      <c r="G682" s="140" t="s">
        <v>580</v>
      </c>
      <c r="H682" s="141"/>
      <c r="I682" s="81">
        <f>L680</f>
        <v>0</v>
      </c>
    </row>
    <row r="683" spans="1:12" ht="15.75" x14ac:dyDescent="0.25">
      <c r="A683" s="23"/>
    </row>
    <row r="684" spans="1:12" ht="15.75" x14ac:dyDescent="0.25">
      <c r="A684" s="23"/>
      <c r="B684" s="24" t="s">
        <v>581</v>
      </c>
      <c r="C684" s="24"/>
      <c r="D684" s="25"/>
      <c r="E684" s="25" t="s">
        <v>583</v>
      </c>
      <c r="F684" s="93"/>
      <c r="G684" s="26" t="s">
        <v>582</v>
      </c>
      <c r="H684" s="26"/>
      <c r="I684" s="82"/>
      <c r="K684" s="45"/>
    </row>
    <row r="685" spans="1:12" ht="15.75" x14ac:dyDescent="0.25">
      <c r="A685" s="21"/>
      <c r="B685" s="22"/>
      <c r="C685" s="22"/>
    </row>
    <row r="686" spans="1:12" ht="15.75" x14ac:dyDescent="0.25">
      <c r="A686" s="23"/>
      <c r="B686" s="22"/>
      <c r="C686" s="22"/>
    </row>
    <row r="687" spans="1:12" ht="15.75" x14ac:dyDescent="0.25">
      <c r="A687" s="23"/>
    </row>
    <row r="688" spans="1:12" ht="15.75" thickBot="1" x14ac:dyDescent="0.3"/>
    <row r="689" spans="1:12" ht="27" thickBot="1" x14ac:dyDescent="0.45">
      <c r="A689" s="8" t="s">
        <v>521</v>
      </c>
      <c r="B689" s="9"/>
      <c r="I689" s="62">
        <f>$I$11</f>
        <v>0</v>
      </c>
    </row>
    <row r="690" spans="1:12" ht="90.75" thickBot="1" x14ac:dyDescent="0.3">
      <c r="A690" s="40" t="s">
        <v>547</v>
      </c>
      <c r="B690" s="41" t="s">
        <v>548</v>
      </c>
      <c r="C690" s="41" t="s">
        <v>549</v>
      </c>
      <c r="D690" s="41" t="s">
        <v>550</v>
      </c>
      <c r="E690" s="40" t="s">
        <v>551</v>
      </c>
      <c r="F690" s="89" t="s">
        <v>557</v>
      </c>
      <c r="G690" s="42" t="s">
        <v>552</v>
      </c>
      <c r="H690" s="42" t="s">
        <v>553</v>
      </c>
      <c r="I690" s="76" t="s">
        <v>558</v>
      </c>
      <c r="J690" s="43" t="s">
        <v>555</v>
      </c>
      <c r="K690" s="47" t="s">
        <v>556</v>
      </c>
      <c r="L690" s="49" t="s">
        <v>554</v>
      </c>
    </row>
    <row r="691" spans="1:12" ht="15.75" x14ac:dyDescent="0.25">
      <c r="A691" s="98">
        <v>1</v>
      </c>
      <c r="B691" s="99" t="s">
        <v>435</v>
      </c>
      <c r="C691" s="100"/>
      <c r="D691" s="100" t="s">
        <v>27</v>
      </c>
      <c r="E691" s="100" t="s">
        <v>40</v>
      </c>
      <c r="F691" s="101">
        <v>11</v>
      </c>
      <c r="G691" s="102"/>
      <c r="H691" s="102"/>
      <c r="I691" s="103"/>
      <c r="J691" s="109">
        <f>ROUND(I691*F691,2)</f>
        <v>0</v>
      </c>
      <c r="K691" s="104">
        <f>ROUND(J691*1.095,2)</f>
        <v>0</v>
      </c>
      <c r="L691" s="50"/>
    </row>
    <row r="692" spans="1:12" ht="15.75" x14ac:dyDescent="0.25">
      <c r="A692" s="13">
        <v>2</v>
      </c>
      <c r="B692" s="14" t="s">
        <v>436</v>
      </c>
      <c r="C692" s="15"/>
      <c r="D692" s="15" t="s">
        <v>27</v>
      </c>
      <c r="E692" s="15" t="s">
        <v>40</v>
      </c>
      <c r="F692" s="91">
        <v>11</v>
      </c>
      <c r="G692" s="16"/>
      <c r="H692" s="16"/>
      <c r="I692" s="77"/>
      <c r="J692" s="46">
        <f t="shared" ref="J692:J701" si="61">ROUND(I692*F692,2)</f>
        <v>0</v>
      </c>
      <c r="K692" s="48">
        <f t="shared" ref="K692:K701" si="62">ROUND(J692*1.095,2)</f>
        <v>0</v>
      </c>
      <c r="L692" s="50"/>
    </row>
    <row r="693" spans="1:12" ht="15.75" x14ac:dyDescent="0.25">
      <c r="A693" s="98">
        <v>3</v>
      </c>
      <c r="B693" s="113" t="s">
        <v>651</v>
      </c>
      <c r="C693" s="100"/>
      <c r="D693" s="100" t="s">
        <v>27</v>
      </c>
      <c r="E693" s="112" t="s">
        <v>652</v>
      </c>
      <c r="F693" s="101">
        <v>110.00000000000001</v>
      </c>
      <c r="G693" s="102"/>
      <c r="H693" s="102"/>
      <c r="I693" s="103"/>
      <c r="J693" s="109">
        <f t="shared" si="61"/>
        <v>0</v>
      </c>
      <c r="K693" s="104">
        <f t="shared" si="62"/>
        <v>0</v>
      </c>
      <c r="L693" s="50"/>
    </row>
    <row r="694" spans="1:12" ht="15.75" x14ac:dyDescent="0.25">
      <c r="A694" s="13">
        <v>4</v>
      </c>
      <c r="B694" s="14" t="s">
        <v>437</v>
      </c>
      <c r="C694" s="15" t="s">
        <v>0</v>
      </c>
      <c r="D694" s="15" t="s">
        <v>8</v>
      </c>
      <c r="E694" s="15" t="s">
        <v>604</v>
      </c>
      <c r="F694" s="91">
        <v>6600.0000000000009</v>
      </c>
      <c r="G694" s="16"/>
      <c r="H694" s="16"/>
      <c r="I694" s="77"/>
      <c r="J694" s="46">
        <f t="shared" si="61"/>
        <v>0</v>
      </c>
      <c r="K694" s="48">
        <f t="shared" si="62"/>
        <v>0</v>
      </c>
      <c r="L694" s="50"/>
    </row>
    <row r="695" spans="1:12" ht="15.75" x14ac:dyDescent="0.25">
      <c r="A695" s="98">
        <v>5</v>
      </c>
      <c r="B695" s="99" t="s">
        <v>438</v>
      </c>
      <c r="C695" s="100"/>
      <c r="D695" s="100" t="s">
        <v>27</v>
      </c>
      <c r="E695" s="100" t="s">
        <v>40</v>
      </c>
      <c r="F695" s="101">
        <v>38.5</v>
      </c>
      <c r="G695" s="102"/>
      <c r="H695" s="102"/>
      <c r="I695" s="103"/>
      <c r="J695" s="109">
        <f t="shared" si="61"/>
        <v>0</v>
      </c>
      <c r="K695" s="104">
        <f t="shared" si="62"/>
        <v>0</v>
      </c>
      <c r="L695" s="50"/>
    </row>
    <row r="696" spans="1:12" ht="15.75" x14ac:dyDescent="0.25">
      <c r="A696" s="13">
        <v>6</v>
      </c>
      <c r="B696" s="14" t="s">
        <v>610</v>
      </c>
      <c r="C696" s="15"/>
      <c r="D696" s="15" t="s">
        <v>27</v>
      </c>
      <c r="E696" s="15" t="s">
        <v>611</v>
      </c>
      <c r="F696" s="91">
        <v>2.5</v>
      </c>
      <c r="G696" s="16"/>
      <c r="H696" s="16"/>
      <c r="I696" s="77"/>
      <c r="J696" s="46">
        <f t="shared" si="61"/>
        <v>0</v>
      </c>
      <c r="K696" s="48">
        <f t="shared" si="62"/>
        <v>0</v>
      </c>
      <c r="L696" s="50"/>
    </row>
    <row r="697" spans="1:12" ht="15.75" x14ac:dyDescent="0.25">
      <c r="A697" s="98">
        <v>7</v>
      </c>
      <c r="B697" s="99" t="s">
        <v>609</v>
      </c>
      <c r="C697" s="100"/>
      <c r="D697" s="100" t="s">
        <v>27</v>
      </c>
      <c r="E697" s="100" t="s">
        <v>611</v>
      </c>
      <c r="F697" s="101">
        <v>2.5</v>
      </c>
      <c r="G697" s="102"/>
      <c r="H697" s="102"/>
      <c r="I697" s="103"/>
      <c r="J697" s="109">
        <f t="shared" si="61"/>
        <v>0</v>
      </c>
      <c r="K697" s="104">
        <f t="shared" si="62"/>
        <v>0</v>
      </c>
      <c r="L697" s="50"/>
    </row>
    <row r="698" spans="1:12" ht="15.75" x14ac:dyDescent="0.25">
      <c r="A698" s="13">
        <v>8</v>
      </c>
      <c r="B698" s="14" t="s">
        <v>608</v>
      </c>
      <c r="C698" s="15"/>
      <c r="D698" s="15" t="s">
        <v>27</v>
      </c>
      <c r="E698" s="15" t="s">
        <v>612</v>
      </c>
      <c r="F698" s="91">
        <v>13.5</v>
      </c>
      <c r="G698" s="16"/>
      <c r="H698" s="16"/>
      <c r="I698" s="77"/>
      <c r="J698" s="46">
        <f t="shared" si="61"/>
        <v>0</v>
      </c>
      <c r="K698" s="48">
        <f t="shared" si="62"/>
        <v>0</v>
      </c>
      <c r="L698" s="50"/>
    </row>
    <row r="699" spans="1:12" ht="15.75" x14ac:dyDescent="0.25">
      <c r="A699" s="98">
        <v>9</v>
      </c>
      <c r="B699" s="99" t="s">
        <v>608</v>
      </c>
      <c r="C699" s="100"/>
      <c r="D699" s="100" t="s">
        <v>27</v>
      </c>
      <c r="E699" s="100" t="s">
        <v>613</v>
      </c>
      <c r="F699" s="101">
        <v>20</v>
      </c>
      <c r="G699" s="102"/>
      <c r="H699" s="102"/>
      <c r="I699" s="103"/>
      <c r="J699" s="109">
        <f t="shared" si="61"/>
        <v>0</v>
      </c>
      <c r="K699" s="104">
        <f t="shared" si="62"/>
        <v>0</v>
      </c>
      <c r="L699" s="50"/>
    </row>
    <row r="700" spans="1:12" ht="15.75" x14ac:dyDescent="0.25">
      <c r="A700" s="13">
        <v>10</v>
      </c>
      <c r="B700" s="14" t="s">
        <v>606</v>
      </c>
      <c r="C700" s="15"/>
      <c r="D700" s="15" t="s">
        <v>27</v>
      </c>
      <c r="E700" s="15" t="s">
        <v>614</v>
      </c>
      <c r="F700" s="91">
        <v>25</v>
      </c>
      <c r="G700" s="16"/>
      <c r="H700" s="16"/>
      <c r="I700" s="77"/>
      <c r="J700" s="46">
        <f t="shared" si="61"/>
        <v>0</v>
      </c>
      <c r="K700" s="48">
        <f t="shared" si="62"/>
        <v>0</v>
      </c>
      <c r="L700" s="50"/>
    </row>
    <row r="701" spans="1:12" ht="16.5" thickBot="1" x14ac:dyDescent="0.3">
      <c r="A701" s="98">
        <v>11</v>
      </c>
      <c r="B701" s="99" t="s">
        <v>607</v>
      </c>
      <c r="C701" s="100"/>
      <c r="D701" s="100" t="s">
        <v>27</v>
      </c>
      <c r="E701" s="100" t="s">
        <v>615</v>
      </c>
      <c r="F701" s="101">
        <v>4</v>
      </c>
      <c r="G701" s="102"/>
      <c r="H701" s="102"/>
      <c r="I701" s="103"/>
      <c r="J701" s="109">
        <f t="shared" si="61"/>
        <v>0</v>
      </c>
      <c r="K701" s="104">
        <f t="shared" si="62"/>
        <v>0</v>
      </c>
      <c r="L701" s="50"/>
    </row>
    <row r="702" spans="1:12" ht="16.5" thickBot="1" x14ac:dyDescent="0.3">
      <c r="A702" s="17" t="s">
        <v>58</v>
      </c>
      <c r="B702" s="18"/>
      <c r="C702" s="19"/>
      <c r="D702" s="19"/>
      <c r="E702" s="19"/>
      <c r="F702" s="92"/>
      <c r="G702" s="19"/>
      <c r="H702" s="19"/>
      <c r="I702" s="79"/>
      <c r="J702" s="110">
        <f>SUM(J691:J701)</f>
        <v>0</v>
      </c>
      <c r="K702" s="110">
        <f t="shared" ref="K702:L702" si="63">SUM(K691:K701)</f>
        <v>0</v>
      </c>
      <c r="L702" s="61">
        <f t="shared" si="63"/>
        <v>0</v>
      </c>
    </row>
    <row r="703" spans="1:12" ht="15.75" x14ac:dyDescent="0.25">
      <c r="A703" s="21"/>
      <c r="G703" s="136" t="s">
        <v>579</v>
      </c>
      <c r="H703" s="137"/>
      <c r="I703" s="80">
        <f>J702</f>
        <v>0</v>
      </c>
    </row>
    <row r="704" spans="1:12" ht="32.25" customHeight="1" x14ac:dyDescent="0.3">
      <c r="A704" s="23"/>
      <c r="B704" s="22"/>
      <c r="C704" s="22"/>
      <c r="G704" s="140" t="s">
        <v>580</v>
      </c>
      <c r="H704" s="141"/>
      <c r="I704" s="81">
        <f>L702</f>
        <v>0</v>
      </c>
      <c r="K704" s="45"/>
    </row>
    <row r="705" spans="1:12" ht="15.75" x14ac:dyDescent="0.25">
      <c r="A705" s="21"/>
    </row>
    <row r="706" spans="1:12" ht="15.75" x14ac:dyDescent="0.25">
      <c r="A706" s="23"/>
      <c r="B706" s="24" t="s">
        <v>581</v>
      </c>
      <c r="C706" s="24"/>
      <c r="D706" s="25"/>
      <c r="E706" s="25" t="s">
        <v>583</v>
      </c>
      <c r="F706" s="93"/>
      <c r="G706" s="26" t="s">
        <v>582</v>
      </c>
      <c r="H706" s="26"/>
      <c r="I706" s="82"/>
    </row>
    <row r="707" spans="1:12" ht="15.75" x14ac:dyDescent="0.25">
      <c r="A707" s="23"/>
    </row>
    <row r="709" spans="1:12" ht="15.75" x14ac:dyDescent="0.25">
      <c r="A709" s="23"/>
      <c r="B709" s="24"/>
      <c r="C709" s="24"/>
      <c r="D709" s="25"/>
      <c r="E709" s="25"/>
      <c r="F709" s="93"/>
      <c r="G709" s="26"/>
      <c r="H709" s="26"/>
      <c r="I709" s="82"/>
      <c r="K709" s="45"/>
    </row>
    <row r="710" spans="1:12" ht="15.75" thickBot="1" x14ac:dyDescent="0.3"/>
    <row r="711" spans="1:12" ht="27" thickBot="1" x14ac:dyDescent="0.45">
      <c r="A711" s="8" t="s">
        <v>522</v>
      </c>
      <c r="B711" s="9"/>
      <c r="I711" s="62">
        <f>$I$11</f>
        <v>0</v>
      </c>
    </row>
    <row r="712" spans="1:12" ht="90.75" thickBot="1" x14ac:dyDescent="0.3">
      <c r="A712" s="40" t="s">
        <v>547</v>
      </c>
      <c r="B712" s="41" t="s">
        <v>548</v>
      </c>
      <c r="C712" s="41" t="s">
        <v>549</v>
      </c>
      <c r="D712" s="41" t="s">
        <v>550</v>
      </c>
      <c r="E712" s="40" t="s">
        <v>551</v>
      </c>
      <c r="F712" s="89" t="s">
        <v>557</v>
      </c>
      <c r="G712" s="42" t="s">
        <v>552</v>
      </c>
      <c r="H712" s="42" t="s">
        <v>553</v>
      </c>
      <c r="I712" s="76" t="s">
        <v>558</v>
      </c>
      <c r="J712" s="43" t="s">
        <v>555</v>
      </c>
      <c r="K712" s="47" t="s">
        <v>556</v>
      </c>
      <c r="L712" s="49" t="s">
        <v>554</v>
      </c>
    </row>
    <row r="713" spans="1:12" ht="15.75" x14ac:dyDescent="0.25">
      <c r="A713" s="98">
        <v>1</v>
      </c>
      <c r="B713" s="99" t="s">
        <v>439</v>
      </c>
      <c r="C713" s="100"/>
      <c r="D713" s="100" t="s">
        <v>27</v>
      </c>
      <c r="E713" s="100" t="s">
        <v>440</v>
      </c>
      <c r="F713" s="101">
        <v>33</v>
      </c>
      <c r="G713" s="102"/>
      <c r="H713" s="102"/>
      <c r="I713" s="103"/>
      <c r="J713" s="109">
        <f>ROUND(I713*F713,2)</f>
        <v>0</v>
      </c>
      <c r="K713" s="104">
        <f>ROUND(J713*1.095,2)</f>
        <v>0</v>
      </c>
      <c r="L713" s="50"/>
    </row>
    <row r="714" spans="1:12" ht="15.75" x14ac:dyDescent="0.25">
      <c r="A714" s="13">
        <v>2</v>
      </c>
      <c r="B714" s="113" t="s">
        <v>653</v>
      </c>
      <c r="C714" s="15"/>
      <c r="D714" s="15" t="s">
        <v>27</v>
      </c>
      <c r="E714" s="15" t="s">
        <v>440</v>
      </c>
      <c r="F714" s="91">
        <v>22</v>
      </c>
      <c r="G714" s="16"/>
      <c r="H714" s="16"/>
      <c r="I714" s="77"/>
      <c r="J714" s="46">
        <f t="shared" ref="J714:J727" si="64">ROUND(I714*F714,2)</f>
        <v>0</v>
      </c>
      <c r="K714" s="48">
        <f t="shared" ref="K714:K727" si="65">ROUND(J714*1.095,2)</f>
        <v>0</v>
      </c>
      <c r="L714" s="50"/>
    </row>
    <row r="715" spans="1:12" ht="15.75" x14ac:dyDescent="0.25">
      <c r="A715" s="98">
        <v>3</v>
      </c>
      <c r="B715" s="113" t="s">
        <v>654</v>
      </c>
      <c r="C715" s="100"/>
      <c r="D715" s="100" t="s">
        <v>27</v>
      </c>
      <c r="E715" s="112" t="s">
        <v>655</v>
      </c>
      <c r="F715" s="101">
        <v>5.5</v>
      </c>
      <c r="G715" s="102"/>
      <c r="H715" s="102"/>
      <c r="I715" s="103"/>
      <c r="J715" s="109">
        <f t="shared" si="64"/>
        <v>0</v>
      </c>
      <c r="K715" s="104">
        <f t="shared" si="65"/>
        <v>0</v>
      </c>
      <c r="L715" s="50"/>
    </row>
    <row r="716" spans="1:12" ht="15.75" x14ac:dyDescent="0.25">
      <c r="A716" s="13">
        <v>4</v>
      </c>
      <c r="B716" s="14" t="s">
        <v>441</v>
      </c>
      <c r="C716" s="15"/>
      <c r="D716" s="15" t="s">
        <v>27</v>
      </c>
      <c r="E716" s="15" t="s">
        <v>440</v>
      </c>
      <c r="F716" s="91">
        <v>11</v>
      </c>
      <c r="G716" s="16"/>
      <c r="H716" s="16"/>
      <c r="I716" s="77"/>
      <c r="J716" s="46">
        <f t="shared" si="64"/>
        <v>0</v>
      </c>
      <c r="K716" s="48">
        <f t="shared" si="65"/>
        <v>0</v>
      </c>
      <c r="L716" s="50"/>
    </row>
    <row r="717" spans="1:12" ht="15.75" x14ac:dyDescent="0.25">
      <c r="A717" s="98">
        <v>5</v>
      </c>
      <c r="B717" s="99" t="s">
        <v>442</v>
      </c>
      <c r="C717" s="100"/>
      <c r="D717" s="100" t="s">
        <v>27</v>
      </c>
      <c r="E717" s="100" t="s">
        <v>440</v>
      </c>
      <c r="F717" s="101">
        <v>33</v>
      </c>
      <c r="G717" s="102"/>
      <c r="H717" s="102"/>
      <c r="I717" s="103"/>
      <c r="J717" s="109">
        <f t="shared" si="64"/>
        <v>0</v>
      </c>
      <c r="K717" s="104">
        <f t="shared" si="65"/>
        <v>0</v>
      </c>
      <c r="L717" s="50"/>
    </row>
    <row r="718" spans="1:12" ht="15.75" x14ac:dyDescent="0.25">
      <c r="A718" s="13">
        <v>6</v>
      </c>
      <c r="B718" s="14" t="s">
        <v>443</v>
      </c>
      <c r="C718" s="15"/>
      <c r="D718" s="15" t="s">
        <v>27</v>
      </c>
      <c r="E718" s="15" t="s">
        <v>440</v>
      </c>
      <c r="F718" s="91">
        <v>22</v>
      </c>
      <c r="G718" s="16"/>
      <c r="H718" s="16"/>
      <c r="I718" s="77"/>
      <c r="J718" s="46">
        <f t="shared" si="64"/>
        <v>0</v>
      </c>
      <c r="K718" s="48">
        <f t="shared" si="65"/>
        <v>0</v>
      </c>
      <c r="L718" s="50"/>
    </row>
    <row r="719" spans="1:12" ht="15.75" x14ac:dyDescent="0.25">
      <c r="A719" s="115"/>
      <c r="B719" s="113"/>
      <c r="C719" s="112"/>
      <c r="D719" s="112"/>
      <c r="E719" s="112"/>
      <c r="F719" s="114"/>
      <c r="G719" s="116"/>
      <c r="H719" s="116"/>
      <c r="I719" s="117"/>
      <c r="J719" s="118"/>
      <c r="K719" s="119"/>
      <c r="L719" s="120"/>
    </row>
    <row r="720" spans="1:12" ht="15.75" x14ac:dyDescent="0.25">
      <c r="A720" s="13">
        <v>8</v>
      </c>
      <c r="B720" s="14" t="s">
        <v>469</v>
      </c>
      <c r="C720" s="15"/>
      <c r="D720" s="15" t="s">
        <v>27</v>
      </c>
      <c r="E720" s="15" t="s">
        <v>440</v>
      </c>
      <c r="F720" s="91">
        <v>20</v>
      </c>
      <c r="G720" s="16"/>
      <c r="H720" s="16"/>
      <c r="I720" s="77"/>
      <c r="J720" s="46">
        <f t="shared" si="64"/>
        <v>0</v>
      </c>
      <c r="K720" s="48">
        <f t="shared" si="65"/>
        <v>0</v>
      </c>
      <c r="L720" s="50"/>
    </row>
    <row r="721" spans="1:12" ht="15.75" x14ac:dyDescent="0.25">
      <c r="A721" s="98">
        <v>9</v>
      </c>
      <c r="B721" s="113" t="s">
        <v>656</v>
      </c>
      <c r="C721" s="100"/>
      <c r="D721" s="100" t="s">
        <v>27</v>
      </c>
      <c r="E721" s="112" t="s">
        <v>657</v>
      </c>
      <c r="F721" s="101">
        <v>5</v>
      </c>
      <c r="G721" s="102"/>
      <c r="H721" s="102"/>
      <c r="I721" s="103"/>
      <c r="J721" s="109">
        <f t="shared" si="64"/>
        <v>0</v>
      </c>
      <c r="K721" s="104">
        <f t="shared" si="65"/>
        <v>0</v>
      </c>
      <c r="L721" s="50"/>
    </row>
    <row r="722" spans="1:12" ht="15.75" x14ac:dyDescent="0.25">
      <c r="A722" s="13">
        <v>10</v>
      </c>
      <c r="B722" s="14" t="s">
        <v>470</v>
      </c>
      <c r="C722" s="15"/>
      <c r="D722" s="15" t="s">
        <v>27</v>
      </c>
      <c r="E722" s="15" t="s">
        <v>440</v>
      </c>
      <c r="F722" s="91">
        <v>20</v>
      </c>
      <c r="G722" s="16"/>
      <c r="H722" s="16"/>
      <c r="I722" s="77"/>
      <c r="J722" s="46">
        <f t="shared" si="64"/>
        <v>0</v>
      </c>
      <c r="K722" s="48">
        <f t="shared" si="65"/>
        <v>0</v>
      </c>
      <c r="L722" s="50"/>
    </row>
    <row r="723" spans="1:12" ht="15.75" x14ac:dyDescent="0.25">
      <c r="A723" s="98">
        <v>11</v>
      </c>
      <c r="B723" s="99" t="s">
        <v>471</v>
      </c>
      <c r="C723" s="100"/>
      <c r="D723" s="100" t="s">
        <v>27</v>
      </c>
      <c r="E723" s="100" t="s">
        <v>440</v>
      </c>
      <c r="F723" s="101">
        <v>30</v>
      </c>
      <c r="G723" s="102"/>
      <c r="H723" s="102"/>
      <c r="I723" s="103"/>
      <c r="J723" s="109">
        <f t="shared" si="64"/>
        <v>0</v>
      </c>
      <c r="K723" s="104">
        <f t="shared" si="65"/>
        <v>0</v>
      </c>
      <c r="L723" s="50"/>
    </row>
    <row r="724" spans="1:12" ht="15.75" x14ac:dyDescent="0.25">
      <c r="A724" s="13">
        <v>12</v>
      </c>
      <c r="B724" s="14" t="s">
        <v>472</v>
      </c>
      <c r="C724" s="15"/>
      <c r="D724" s="15" t="s">
        <v>27</v>
      </c>
      <c r="E724" s="15" t="s">
        <v>440</v>
      </c>
      <c r="F724" s="91">
        <v>20</v>
      </c>
      <c r="G724" s="16"/>
      <c r="H724" s="16"/>
      <c r="I724" s="77"/>
      <c r="J724" s="46">
        <f t="shared" si="64"/>
        <v>0</v>
      </c>
      <c r="K724" s="48">
        <f t="shared" si="65"/>
        <v>0</v>
      </c>
      <c r="L724" s="50"/>
    </row>
    <row r="725" spans="1:12" ht="15.75" x14ac:dyDescent="0.25">
      <c r="A725" s="98">
        <v>13</v>
      </c>
      <c r="B725" s="99" t="s">
        <v>473</v>
      </c>
      <c r="C725" s="100"/>
      <c r="D725" s="100" t="s">
        <v>27</v>
      </c>
      <c r="E725" s="100" t="s">
        <v>440</v>
      </c>
      <c r="F725" s="101">
        <v>5</v>
      </c>
      <c r="G725" s="102"/>
      <c r="H725" s="102"/>
      <c r="I725" s="103"/>
      <c r="J725" s="109">
        <f t="shared" si="64"/>
        <v>0</v>
      </c>
      <c r="K725" s="104">
        <f t="shared" si="65"/>
        <v>0</v>
      </c>
      <c r="L725" s="50"/>
    </row>
    <row r="726" spans="1:12" ht="15.75" x14ac:dyDescent="0.25">
      <c r="A726" s="13">
        <v>14</v>
      </c>
      <c r="B726" s="14" t="s">
        <v>474</v>
      </c>
      <c r="C726" s="15"/>
      <c r="D726" s="15" t="s">
        <v>27</v>
      </c>
      <c r="E726" s="15" t="s">
        <v>440</v>
      </c>
      <c r="F726" s="91">
        <v>10</v>
      </c>
      <c r="G726" s="16"/>
      <c r="H726" s="16"/>
      <c r="I726" s="77"/>
      <c r="J726" s="46">
        <f t="shared" si="64"/>
        <v>0</v>
      </c>
      <c r="K726" s="48">
        <f t="shared" si="65"/>
        <v>0</v>
      </c>
      <c r="L726" s="50"/>
    </row>
    <row r="727" spans="1:12" ht="16.5" thickBot="1" x14ac:dyDescent="0.3">
      <c r="A727" s="98">
        <v>15</v>
      </c>
      <c r="B727" s="99" t="s">
        <v>475</v>
      </c>
      <c r="C727" s="100"/>
      <c r="D727" s="100" t="s">
        <v>27</v>
      </c>
      <c r="E727" s="100" t="s">
        <v>440</v>
      </c>
      <c r="F727" s="101">
        <v>30</v>
      </c>
      <c r="G727" s="102"/>
      <c r="H727" s="102"/>
      <c r="I727" s="103"/>
      <c r="J727" s="109">
        <f t="shared" si="64"/>
        <v>0</v>
      </c>
      <c r="K727" s="104">
        <f t="shared" si="65"/>
        <v>0</v>
      </c>
      <c r="L727" s="50"/>
    </row>
    <row r="728" spans="1:12" ht="16.5" thickBot="1" x14ac:dyDescent="0.3">
      <c r="A728" s="17" t="s">
        <v>58</v>
      </c>
      <c r="B728" s="18"/>
      <c r="C728" s="19"/>
      <c r="D728" s="19"/>
      <c r="E728" s="19"/>
      <c r="F728" s="92"/>
      <c r="G728" s="19"/>
      <c r="H728" s="19"/>
      <c r="I728" s="79"/>
      <c r="J728" s="110">
        <f>SUM(J713:J727)</f>
        <v>0</v>
      </c>
      <c r="K728" s="110">
        <f t="shared" ref="K728:L728" si="66">SUM(K713:K727)</f>
        <v>0</v>
      </c>
      <c r="L728" s="61">
        <f t="shared" si="66"/>
        <v>0</v>
      </c>
    </row>
    <row r="729" spans="1:12" ht="15.75" x14ac:dyDescent="0.25">
      <c r="A729" s="21"/>
      <c r="G729" s="136" t="s">
        <v>579</v>
      </c>
      <c r="H729" s="137"/>
      <c r="I729" s="80">
        <f>J728</f>
        <v>0</v>
      </c>
      <c r="K729" s="111"/>
    </row>
    <row r="730" spans="1:12" ht="31.5" customHeight="1" x14ac:dyDescent="0.3">
      <c r="A730" s="23"/>
      <c r="B730" s="22"/>
      <c r="C730" s="22"/>
      <c r="G730" s="140" t="s">
        <v>580</v>
      </c>
      <c r="H730" s="141"/>
      <c r="I730" s="81">
        <f>L728</f>
        <v>0</v>
      </c>
    </row>
    <row r="731" spans="1:12" ht="15.75" x14ac:dyDescent="0.25">
      <c r="A731" s="23"/>
    </row>
    <row r="732" spans="1:12" ht="15.75" x14ac:dyDescent="0.25">
      <c r="A732" s="23"/>
      <c r="B732" s="24" t="s">
        <v>581</v>
      </c>
      <c r="C732" s="24"/>
      <c r="D732" s="25"/>
      <c r="E732" s="25" t="s">
        <v>583</v>
      </c>
      <c r="F732" s="93"/>
      <c r="G732" s="26" t="s">
        <v>582</v>
      </c>
      <c r="H732" s="26"/>
      <c r="I732" s="82"/>
      <c r="K732" s="45"/>
    </row>
    <row r="736" spans="1:12" ht="15.75" thickBot="1" x14ac:dyDescent="0.3"/>
    <row r="737" spans="1:12" ht="27" thickBot="1" x14ac:dyDescent="0.45">
      <c r="A737" s="8" t="s">
        <v>523</v>
      </c>
      <c r="B737" s="9"/>
      <c r="I737" s="62">
        <f>$I$11</f>
        <v>0</v>
      </c>
    </row>
    <row r="738" spans="1:12" ht="90.75" thickBot="1" x14ac:dyDescent="0.3">
      <c r="A738" s="40" t="s">
        <v>547</v>
      </c>
      <c r="B738" s="41" t="s">
        <v>548</v>
      </c>
      <c r="C738" s="41" t="s">
        <v>549</v>
      </c>
      <c r="D738" s="41" t="s">
        <v>550</v>
      </c>
      <c r="E738" s="40" t="s">
        <v>551</v>
      </c>
      <c r="F738" s="89" t="s">
        <v>557</v>
      </c>
      <c r="G738" s="42" t="s">
        <v>552</v>
      </c>
      <c r="H738" s="42" t="s">
        <v>553</v>
      </c>
      <c r="I738" s="76" t="s">
        <v>558</v>
      </c>
      <c r="J738" s="43" t="s">
        <v>555</v>
      </c>
      <c r="K738" s="47" t="s">
        <v>556</v>
      </c>
      <c r="L738" s="49" t="s">
        <v>554</v>
      </c>
    </row>
    <row r="739" spans="1:12" ht="15.75" x14ac:dyDescent="0.25">
      <c r="A739" s="98">
        <v>1</v>
      </c>
      <c r="B739" s="99" t="s">
        <v>444</v>
      </c>
      <c r="C739" s="100"/>
      <c r="D739" s="100" t="s">
        <v>27</v>
      </c>
      <c r="E739" s="100" t="s">
        <v>445</v>
      </c>
      <c r="F739" s="101">
        <v>594</v>
      </c>
      <c r="G739" s="102"/>
      <c r="H739" s="102"/>
      <c r="I739" s="103"/>
      <c r="J739" s="109">
        <f>ROUND(I739*F739,2)</f>
        <v>0</v>
      </c>
      <c r="K739" s="104">
        <f>ROUND(J739*1.095,2)</f>
        <v>0</v>
      </c>
      <c r="L739" s="50"/>
    </row>
    <row r="740" spans="1:12" ht="15.75" x14ac:dyDescent="0.25">
      <c r="A740" s="13">
        <v>2</v>
      </c>
      <c r="B740" s="14" t="s">
        <v>446</v>
      </c>
      <c r="C740" s="15"/>
      <c r="D740" s="15" t="s">
        <v>27</v>
      </c>
      <c r="E740" s="15" t="s">
        <v>40</v>
      </c>
      <c r="F740" s="91">
        <v>11</v>
      </c>
      <c r="G740" s="16"/>
      <c r="H740" s="16"/>
      <c r="I740" s="77"/>
      <c r="J740" s="46">
        <f t="shared" ref="J740:J743" si="67">ROUND(I740*F740,2)</f>
        <v>0</v>
      </c>
      <c r="K740" s="48">
        <f t="shared" ref="K740:K743" si="68">ROUND(J740*1.095,2)</f>
        <v>0</v>
      </c>
      <c r="L740" s="50"/>
    </row>
    <row r="741" spans="1:12" ht="15.75" x14ac:dyDescent="0.25">
      <c r="A741" s="98">
        <v>3</v>
      </c>
      <c r="B741" s="99" t="s">
        <v>447</v>
      </c>
      <c r="C741" s="100" t="s">
        <v>0</v>
      </c>
      <c r="D741" s="100" t="s">
        <v>8</v>
      </c>
      <c r="E741" s="100" t="s">
        <v>30</v>
      </c>
      <c r="F741" s="101">
        <v>8140.0000000000009</v>
      </c>
      <c r="G741" s="102"/>
      <c r="H741" s="102"/>
      <c r="I741" s="103"/>
      <c r="J741" s="109">
        <f t="shared" si="67"/>
        <v>0</v>
      </c>
      <c r="K741" s="104">
        <f t="shared" si="68"/>
        <v>0</v>
      </c>
      <c r="L741" s="50"/>
    </row>
    <row r="742" spans="1:12" ht="15.75" x14ac:dyDescent="0.25">
      <c r="A742" s="13">
        <v>4</v>
      </c>
      <c r="B742" s="14" t="s">
        <v>448</v>
      </c>
      <c r="C742" s="15"/>
      <c r="D742" s="15" t="s">
        <v>27</v>
      </c>
      <c r="E742" s="15" t="s">
        <v>449</v>
      </c>
      <c r="F742" s="91">
        <v>11</v>
      </c>
      <c r="G742" s="16"/>
      <c r="H742" s="16"/>
      <c r="I742" s="77"/>
      <c r="J742" s="46">
        <f t="shared" si="67"/>
        <v>0</v>
      </c>
      <c r="K742" s="48">
        <f t="shared" si="68"/>
        <v>0</v>
      </c>
      <c r="L742" s="50"/>
    </row>
    <row r="743" spans="1:12" ht="16.5" thickBot="1" x14ac:dyDescent="0.3">
      <c r="A743" s="98">
        <v>5</v>
      </c>
      <c r="B743" s="99" t="s">
        <v>450</v>
      </c>
      <c r="C743" s="100"/>
      <c r="D743" s="100" t="s">
        <v>27</v>
      </c>
      <c r="E743" s="100" t="s">
        <v>168</v>
      </c>
      <c r="F743" s="101">
        <v>55.000000000000007</v>
      </c>
      <c r="G743" s="102"/>
      <c r="H743" s="102"/>
      <c r="I743" s="103"/>
      <c r="J743" s="109">
        <f t="shared" si="67"/>
        <v>0</v>
      </c>
      <c r="K743" s="104">
        <f t="shared" si="68"/>
        <v>0</v>
      </c>
      <c r="L743" s="50"/>
    </row>
    <row r="744" spans="1:12" ht="16.5" thickBot="1" x14ac:dyDescent="0.3">
      <c r="A744" s="17" t="s">
        <v>58</v>
      </c>
      <c r="B744" s="18"/>
      <c r="C744" s="19"/>
      <c r="D744" s="19"/>
      <c r="E744" s="19"/>
      <c r="F744" s="92"/>
      <c r="G744" s="19"/>
      <c r="H744" s="19"/>
      <c r="I744" s="79"/>
      <c r="J744" s="110">
        <f>SUM(J739:J743)</f>
        <v>0</v>
      </c>
      <c r="K744" s="110">
        <f t="shared" ref="K744:L744" si="69">SUM(K739:K743)</f>
        <v>0</v>
      </c>
      <c r="L744" s="61">
        <f t="shared" si="69"/>
        <v>0</v>
      </c>
    </row>
    <row r="745" spans="1:12" ht="15.75" x14ac:dyDescent="0.25">
      <c r="A745" s="21"/>
      <c r="G745" s="136" t="s">
        <v>579</v>
      </c>
      <c r="H745" s="137"/>
      <c r="I745" s="80">
        <f>J744</f>
        <v>0</v>
      </c>
    </row>
    <row r="746" spans="1:12" ht="35.25" customHeight="1" x14ac:dyDescent="0.3">
      <c r="A746" s="23"/>
      <c r="B746" s="22"/>
      <c r="C746" s="22"/>
      <c r="G746" s="140" t="s">
        <v>580</v>
      </c>
      <c r="H746" s="141"/>
      <c r="I746" s="81">
        <f>L744</f>
        <v>0</v>
      </c>
    </row>
    <row r="747" spans="1:12" ht="15.75" x14ac:dyDescent="0.25">
      <c r="A747" s="23"/>
    </row>
    <row r="748" spans="1:12" ht="15.75" x14ac:dyDescent="0.25">
      <c r="A748" s="23"/>
      <c r="B748" s="24" t="s">
        <v>581</v>
      </c>
      <c r="C748" s="24"/>
      <c r="D748" s="25"/>
      <c r="E748" s="25" t="s">
        <v>583</v>
      </c>
      <c r="F748" s="93"/>
      <c r="G748" s="26" t="s">
        <v>582</v>
      </c>
      <c r="H748" s="26"/>
      <c r="I748" s="82"/>
      <c r="K748" s="45"/>
    </row>
    <row r="752" spans="1:12" ht="15.75" thickBot="1" x14ac:dyDescent="0.3"/>
    <row r="753" spans="1:12" ht="27" thickBot="1" x14ac:dyDescent="0.45">
      <c r="A753" s="8" t="s">
        <v>524</v>
      </c>
      <c r="F753" s="96"/>
      <c r="G753" s="33"/>
      <c r="H753" s="33"/>
      <c r="I753" s="62">
        <f>$I$11</f>
        <v>0</v>
      </c>
      <c r="L753"/>
    </row>
    <row r="754" spans="1:12" ht="68.25" thickBot="1" x14ac:dyDescent="0.3">
      <c r="A754" s="40" t="s">
        <v>547</v>
      </c>
      <c r="B754" s="41" t="s">
        <v>548</v>
      </c>
      <c r="C754" s="41" t="s">
        <v>549</v>
      </c>
      <c r="D754" s="41" t="s">
        <v>550</v>
      </c>
      <c r="E754" s="40" t="s">
        <v>551</v>
      </c>
      <c r="F754" s="89" t="s">
        <v>557</v>
      </c>
      <c r="G754" s="42" t="s">
        <v>552</v>
      </c>
      <c r="H754" s="42" t="s">
        <v>553</v>
      </c>
      <c r="I754" s="76" t="s">
        <v>558</v>
      </c>
      <c r="J754" s="43" t="s">
        <v>555</v>
      </c>
      <c r="K754" s="47" t="s">
        <v>556</v>
      </c>
      <c r="L754"/>
    </row>
    <row r="755" spans="1:12" ht="15.75" x14ac:dyDescent="0.25">
      <c r="A755" s="98">
        <v>1</v>
      </c>
      <c r="B755" s="99" t="s">
        <v>451</v>
      </c>
      <c r="C755" s="100"/>
      <c r="D755" s="100" t="s">
        <v>27</v>
      </c>
      <c r="E755" s="100" t="s">
        <v>452</v>
      </c>
      <c r="F755" s="101">
        <v>10</v>
      </c>
      <c r="G755" s="102"/>
      <c r="H755" s="102"/>
      <c r="I755" s="103"/>
      <c r="J755" s="109">
        <f>ROUND(I755*F755,2)</f>
        <v>0</v>
      </c>
      <c r="K755" s="104">
        <f>ROUND(J755*1.095,2)</f>
        <v>0</v>
      </c>
      <c r="L755"/>
    </row>
    <row r="756" spans="1:12" ht="15.75" x14ac:dyDescent="0.25">
      <c r="A756" s="13">
        <v>2</v>
      </c>
      <c r="B756" s="14" t="s">
        <v>453</v>
      </c>
      <c r="C756" s="15"/>
      <c r="D756" s="15" t="s">
        <v>27</v>
      </c>
      <c r="E756" s="15" t="s">
        <v>452</v>
      </c>
      <c r="F756" s="91">
        <v>10</v>
      </c>
      <c r="G756" s="16"/>
      <c r="H756" s="16"/>
      <c r="I756" s="77"/>
      <c r="J756" s="46">
        <f t="shared" ref="J756:J770" si="70">ROUND(I756*F756,2)</f>
        <v>0</v>
      </c>
      <c r="K756" s="48">
        <f t="shared" ref="K756:K770" si="71">ROUND(J756*1.095,2)</f>
        <v>0</v>
      </c>
      <c r="L756"/>
    </row>
    <row r="757" spans="1:12" ht="15.75" x14ac:dyDescent="0.25">
      <c r="A757" s="98">
        <v>3</v>
      </c>
      <c r="B757" s="99" t="s">
        <v>454</v>
      </c>
      <c r="C757" s="100"/>
      <c r="D757" s="100" t="s">
        <v>27</v>
      </c>
      <c r="E757" s="100" t="s">
        <v>452</v>
      </c>
      <c r="F757" s="101">
        <v>40</v>
      </c>
      <c r="G757" s="102"/>
      <c r="H757" s="102"/>
      <c r="I757" s="103"/>
      <c r="J757" s="109">
        <f t="shared" si="70"/>
        <v>0</v>
      </c>
      <c r="K757" s="104">
        <f t="shared" si="71"/>
        <v>0</v>
      </c>
      <c r="L757"/>
    </row>
    <row r="758" spans="1:12" ht="15.75" x14ac:dyDescent="0.25">
      <c r="A758" s="13">
        <v>4</v>
      </c>
      <c r="B758" s="14" t="s">
        <v>455</v>
      </c>
      <c r="C758" s="15"/>
      <c r="D758" s="15" t="s">
        <v>27</v>
      </c>
      <c r="E758" s="15" t="s">
        <v>452</v>
      </c>
      <c r="F758" s="91">
        <v>40</v>
      </c>
      <c r="G758" s="16"/>
      <c r="H758" s="16"/>
      <c r="I758" s="77"/>
      <c r="J758" s="46">
        <f t="shared" si="70"/>
        <v>0</v>
      </c>
      <c r="K758" s="48">
        <f t="shared" si="71"/>
        <v>0</v>
      </c>
      <c r="L758"/>
    </row>
    <row r="759" spans="1:12" ht="15.75" x14ac:dyDescent="0.25">
      <c r="A759" s="98">
        <v>5</v>
      </c>
      <c r="B759" s="99" t="s">
        <v>456</v>
      </c>
      <c r="C759" s="100"/>
      <c r="D759" s="100" t="s">
        <v>27</v>
      </c>
      <c r="E759" s="100" t="s">
        <v>452</v>
      </c>
      <c r="F759" s="101">
        <v>10</v>
      </c>
      <c r="G759" s="102"/>
      <c r="H759" s="102"/>
      <c r="I759" s="103"/>
      <c r="J759" s="109">
        <f t="shared" si="70"/>
        <v>0</v>
      </c>
      <c r="K759" s="104">
        <f t="shared" si="71"/>
        <v>0</v>
      </c>
      <c r="L759"/>
    </row>
    <row r="760" spans="1:12" ht="15.75" x14ac:dyDescent="0.25">
      <c r="A760" s="13">
        <v>6</v>
      </c>
      <c r="B760" s="14" t="s">
        <v>457</v>
      </c>
      <c r="C760" s="15"/>
      <c r="D760" s="15" t="s">
        <v>27</v>
      </c>
      <c r="E760" s="15" t="s">
        <v>452</v>
      </c>
      <c r="F760" s="91">
        <v>10</v>
      </c>
      <c r="G760" s="16"/>
      <c r="H760" s="16"/>
      <c r="I760" s="77"/>
      <c r="J760" s="46">
        <f t="shared" si="70"/>
        <v>0</v>
      </c>
      <c r="K760" s="48">
        <f t="shared" si="71"/>
        <v>0</v>
      </c>
      <c r="L760"/>
    </row>
    <row r="761" spans="1:12" ht="15.75" x14ac:dyDescent="0.25">
      <c r="A761" s="98">
        <v>7</v>
      </c>
      <c r="B761" s="99" t="s">
        <v>458</v>
      </c>
      <c r="C761" s="100" t="s">
        <v>0</v>
      </c>
      <c r="D761" s="100" t="s">
        <v>8</v>
      </c>
      <c r="E761" s="100" t="s">
        <v>32</v>
      </c>
      <c r="F761" s="101">
        <v>200</v>
      </c>
      <c r="G761" s="102"/>
      <c r="H761" s="102"/>
      <c r="I761" s="103"/>
      <c r="J761" s="109">
        <f t="shared" si="70"/>
        <v>0</v>
      </c>
      <c r="K761" s="104">
        <f t="shared" si="71"/>
        <v>0</v>
      </c>
      <c r="L761"/>
    </row>
    <row r="762" spans="1:12" ht="15.75" x14ac:dyDescent="0.25">
      <c r="A762" s="13">
        <v>8</v>
      </c>
      <c r="B762" s="14" t="s">
        <v>459</v>
      </c>
      <c r="C762" s="15" t="s">
        <v>0</v>
      </c>
      <c r="D762" s="15" t="s">
        <v>8</v>
      </c>
      <c r="E762" s="15" t="s">
        <v>32</v>
      </c>
      <c r="F762" s="91">
        <v>200</v>
      </c>
      <c r="G762" s="16"/>
      <c r="H762" s="16"/>
      <c r="I762" s="77"/>
      <c r="J762" s="46">
        <f t="shared" si="70"/>
        <v>0</v>
      </c>
      <c r="K762" s="48">
        <f t="shared" si="71"/>
        <v>0</v>
      </c>
      <c r="L762"/>
    </row>
    <row r="763" spans="1:12" ht="15.75" x14ac:dyDescent="0.25">
      <c r="A763" s="98">
        <v>9</v>
      </c>
      <c r="B763" s="99" t="s">
        <v>460</v>
      </c>
      <c r="C763" s="100" t="s">
        <v>0</v>
      </c>
      <c r="D763" s="100" t="s">
        <v>8</v>
      </c>
      <c r="E763" s="100" t="s">
        <v>32</v>
      </c>
      <c r="F763" s="101">
        <v>200</v>
      </c>
      <c r="G763" s="102"/>
      <c r="H763" s="102"/>
      <c r="I763" s="103"/>
      <c r="J763" s="109">
        <f t="shared" si="70"/>
        <v>0</v>
      </c>
      <c r="K763" s="104">
        <f t="shared" si="71"/>
        <v>0</v>
      </c>
      <c r="L763"/>
    </row>
    <row r="764" spans="1:12" ht="15.75" x14ac:dyDescent="0.25">
      <c r="A764" s="13">
        <v>10</v>
      </c>
      <c r="B764" s="14" t="s">
        <v>461</v>
      </c>
      <c r="C764" s="15" t="s">
        <v>0</v>
      </c>
      <c r="D764" s="15" t="s">
        <v>8</v>
      </c>
      <c r="E764" s="15" t="s">
        <v>32</v>
      </c>
      <c r="F764" s="91">
        <v>200</v>
      </c>
      <c r="G764" s="16"/>
      <c r="H764" s="16"/>
      <c r="I764" s="77"/>
      <c r="J764" s="46">
        <f t="shared" si="70"/>
        <v>0</v>
      </c>
      <c r="K764" s="48">
        <f t="shared" si="71"/>
        <v>0</v>
      </c>
      <c r="L764"/>
    </row>
    <row r="765" spans="1:12" ht="15.75" x14ac:dyDescent="0.25">
      <c r="A765" s="98">
        <v>11</v>
      </c>
      <c r="B765" s="99" t="s">
        <v>462</v>
      </c>
      <c r="C765" s="100" t="s">
        <v>0</v>
      </c>
      <c r="D765" s="100" t="s">
        <v>8</v>
      </c>
      <c r="E765" s="100" t="s">
        <v>32</v>
      </c>
      <c r="F765" s="101">
        <v>200</v>
      </c>
      <c r="G765" s="102"/>
      <c r="H765" s="102"/>
      <c r="I765" s="103"/>
      <c r="J765" s="109">
        <f t="shared" si="70"/>
        <v>0</v>
      </c>
      <c r="K765" s="104">
        <f t="shared" si="71"/>
        <v>0</v>
      </c>
      <c r="L765"/>
    </row>
    <row r="766" spans="1:12" ht="15.75" x14ac:dyDescent="0.25">
      <c r="A766" s="13">
        <v>12</v>
      </c>
      <c r="B766" s="14" t="s">
        <v>463</v>
      </c>
      <c r="C766" s="15" t="s">
        <v>0</v>
      </c>
      <c r="D766" s="15" t="s">
        <v>8</v>
      </c>
      <c r="E766" s="15" t="s">
        <v>32</v>
      </c>
      <c r="F766" s="91">
        <v>200</v>
      </c>
      <c r="G766" s="16"/>
      <c r="H766" s="16"/>
      <c r="I766" s="77"/>
      <c r="J766" s="46">
        <f t="shared" si="70"/>
        <v>0</v>
      </c>
      <c r="K766" s="48">
        <f t="shared" si="71"/>
        <v>0</v>
      </c>
      <c r="L766"/>
    </row>
    <row r="767" spans="1:12" ht="15.75" x14ac:dyDescent="0.25">
      <c r="A767" s="98">
        <v>13</v>
      </c>
      <c r="B767" s="99" t="s">
        <v>464</v>
      </c>
      <c r="C767" s="100" t="s">
        <v>0</v>
      </c>
      <c r="D767" s="100" t="s">
        <v>8</v>
      </c>
      <c r="E767" s="100" t="s">
        <v>32</v>
      </c>
      <c r="F767" s="101">
        <v>600</v>
      </c>
      <c r="G767" s="102"/>
      <c r="H767" s="102"/>
      <c r="I767" s="103"/>
      <c r="J767" s="109">
        <f t="shared" si="70"/>
        <v>0</v>
      </c>
      <c r="K767" s="104">
        <f t="shared" si="71"/>
        <v>0</v>
      </c>
      <c r="L767"/>
    </row>
    <row r="768" spans="1:12" ht="15.75" x14ac:dyDescent="0.25">
      <c r="A768" s="13">
        <v>14</v>
      </c>
      <c r="B768" s="14" t="s">
        <v>465</v>
      </c>
      <c r="C768" s="15" t="s">
        <v>0</v>
      </c>
      <c r="D768" s="15" t="s">
        <v>8</v>
      </c>
      <c r="E768" s="15" t="s">
        <v>32</v>
      </c>
      <c r="F768" s="91">
        <v>200</v>
      </c>
      <c r="G768" s="16"/>
      <c r="H768" s="16"/>
      <c r="I768" s="77"/>
      <c r="J768" s="46">
        <f t="shared" si="70"/>
        <v>0</v>
      </c>
      <c r="K768" s="48">
        <f t="shared" si="71"/>
        <v>0</v>
      </c>
      <c r="L768"/>
    </row>
    <row r="769" spans="1:12" ht="15.75" x14ac:dyDescent="0.25">
      <c r="A769" s="98">
        <v>15</v>
      </c>
      <c r="B769" s="99" t="s">
        <v>466</v>
      </c>
      <c r="C769" s="100" t="s">
        <v>0</v>
      </c>
      <c r="D769" s="100" t="s">
        <v>8</v>
      </c>
      <c r="E769" s="100" t="s">
        <v>193</v>
      </c>
      <c r="F769" s="101">
        <v>200</v>
      </c>
      <c r="G769" s="102"/>
      <c r="H769" s="102"/>
      <c r="I769" s="103"/>
      <c r="J769" s="109">
        <f t="shared" si="70"/>
        <v>0</v>
      </c>
      <c r="K769" s="104">
        <f t="shared" si="71"/>
        <v>0</v>
      </c>
      <c r="L769"/>
    </row>
    <row r="770" spans="1:12" ht="16.5" thickBot="1" x14ac:dyDescent="0.3">
      <c r="A770" s="13">
        <v>16</v>
      </c>
      <c r="B770" s="14" t="s">
        <v>467</v>
      </c>
      <c r="C770" s="15" t="s">
        <v>0</v>
      </c>
      <c r="D770" s="15" t="s">
        <v>8</v>
      </c>
      <c r="E770" s="15" t="s">
        <v>193</v>
      </c>
      <c r="F770" s="91">
        <v>200</v>
      </c>
      <c r="G770" s="16"/>
      <c r="H770" s="16"/>
      <c r="I770" s="77"/>
      <c r="J770" s="46">
        <f t="shared" si="70"/>
        <v>0</v>
      </c>
      <c r="K770" s="44">
        <f t="shared" si="71"/>
        <v>0</v>
      </c>
      <c r="L770"/>
    </row>
    <row r="771" spans="1:12" ht="16.5" thickBot="1" x14ac:dyDescent="0.3">
      <c r="A771" s="17" t="s">
        <v>468</v>
      </c>
      <c r="B771" s="18"/>
      <c r="C771" s="19"/>
      <c r="D771" s="19"/>
      <c r="E771" s="19"/>
      <c r="F771" s="92"/>
      <c r="G771" s="19"/>
      <c r="H771" s="19"/>
      <c r="I771" s="79"/>
      <c r="J771" s="110">
        <f>SUM(J755:J770)</f>
        <v>0</v>
      </c>
      <c r="K771" s="110">
        <f t="shared" ref="K771" si="72">SUM(K755:K770)</f>
        <v>0</v>
      </c>
      <c r="L771"/>
    </row>
    <row r="772" spans="1:12" ht="16.5" customHeight="1" x14ac:dyDescent="0.25">
      <c r="G772" s="136" t="s">
        <v>579</v>
      </c>
      <c r="H772" s="137"/>
      <c r="I772" s="80">
        <f>J771</f>
        <v>0</v>
      </c>
      <c r="L772"/>
    </row>
    <row r="773" spans="1:12" ht="15.75" x14ac:dyDescent="0.25">
      <c r="B773" s="22"/>
      <c r="C773" s="22"/>
      <c r="I773" s="1"/>
      <c r="L773"/>
    </row>
    <row r="774" spans="1:12" x14ac:dyDescent="0.25">
      <c r="I774" s="1"/>
      <c r="L774"/>
    </row>
    <row r="775" spans="1:12" x14ac:dyDescent="0.25">
      <c r="B775" s="24" t="s">
        <v>581</v>
      </c>
      <c r="C775" s="24"/>
      <c r="D775" s="25"/>
      <c r="E775" s="25" t="s">
        <v>583</v>
      </c>
      <c r="F775" s="93"/>
      <c r="G775" s="26" t="s">
        <v>582</v>
      </c>
      <c r="H775" s="26"/>
      <c r="I775" s="82"/>
    </row>
    <row r="779" spans="1:12" ht="15.75" thickBot="1" x14ac:dyDescent="0.3"/>
    <row r="780" spans="1:12" ht="27" thickBot="1" x14ac:dyDescent="0.45">
      <c r="A780" s="8" t="s">
        <v>525</v>
      </c>
      <c r="F780" s="96"/>
      <c r="G780" s="33"/>
      <c r="H780" s="33"/>
      <c r="I780" s="62">
        <f>$I$11</f>
        <v>0</v>
      </c>
    </row>
    <row r="781" spans="1:12" ht="90.75" thickBot="1" x14ac:dyDescent="0.3">
      <c r="A781" s="40" t="s">
        <v>547</v>
      </c>
      <c r="B781" s="41" t="s">
        <v>548</v>
      </c>
      <c r="C781" s="41" t="s">
        <v>549</v>
      </c>
      <c r="D781" s="41" t="s">
        <v>550</v>
      </c>
      <c r="E781" s="40" t="s">
        <v>551</v>
      </c>
      <c r="F781" s="89" t="s">
        <v>557</v>
      </c>
      <c r="G781" s="42" t="s">
        <v>552</v>
      </c>
      <c r="H781" s="42" t="s">
        <v>553</v>
      </c>
      <c r="I781" s="76" t="s">
        <v>558</v>
      </c>
      <c r="J781" s="43" t="s">
        <v>555</v>
      </c>
      <c r="K781" s="47" t="s">
        <v>556</v>
      </c>
      <c r="L781" s="49" t="s">
        <v>554</v>
      </c>
    </row>
    <row r="782" spans="1:12" ht="15.75" x14ac:dyDescent="0.25">
      <c r="A782" s="98">
        <v>1</v>
      </c>
      <c r="B782" s="99" t="s">
        <v>476</v>
      </c>
      <c r="C782" s="100"/>
      <c r="D782" s="100" t="s">
        <v>27</v>
      </c>
      <c r="E782" s="112" t="s">
        <v>658</v>
      </c>
      <c r="F782" s="101">
        <v>10</v>
      </c>
      <c r="G782" s="102"/>
      <c r="H782" s="102"/>
      <c r="I782" s="103"/>
      <c r="J782" s="109">
        <f>ROUND(I782*F782,2)</f>
        <v>0</v>
      </c>
      <c r="K782" s="104">
        <f>ROUND(J782*1.095,2)</f>
        <v>0</v>
      </c>
      <c r="L782" s="50"/>
    </row>
    <row r="783" spans="1:12" ht="15.75" x14ac:dyDescent="0.25">
      <c r="A783" s="13">
        <v>2</v>
      </c>
      <c r="B783" s="14" t="s">
        <v>477</v>
      </c>
      <c r="C783" s="15"/>
      <c r="D783" s="15" t="s">
        <v>27</v>
      </c>
      <c r="E783" s="15" t="s">
        <v>616</v>
      </c>
      <c r="F783" s="91">
        <v>10</v>
      </c>
      <c r="G783" s="16"/>
      <c r="H783" s="16"/>
      <c r="I783" s="77"/>
      <c r="J783" s="46">
        <f t="shared" ref="J783:J790" si="73">ROUND(I783*F783,2)</f>
        <v>0</v>
      </c>
      <c r="K783" s="48">
        <f t="shared" ref="K783:K790" si="74">ROUND(J783*1.095,2)</f>
        <v>0</v>
      </c>
      <c r="L783" s="50"/>
    </row>
    <row r="784" spans="1:12" ht="15.75" x14ac:dyDescent="0.25">
      <c r="A784" s="98">
        <v>3</v>
      </c>
      <c r="B784" s="99" t="s">
        <v>478</v>
      </c>
      <c r="C784" s="100"/>
      <c r="D784" s="100" t="s">
        <v>27</v>
      </c>
      <c r="E784" s="100" t="s">
        <v>617</v>
      </c>
      <c r="F784" s="101">
        <v>10</v>
      </c>
      <c r="G784" s="102"/>
      <c r="H784" s="102"/>
      <c r="I784" s="103"/>
      <c r="J784" s="109">
        <f t="shared" si="73"/>
        <v>0</v>
      </c>
      <c r="K784" s="104">
        <f t="shared" si="74"/>
        <v>0</v>
      </c>
      <c r="L784" s="50"/>
    </row>
    <row r="785" spans="1:12" ht="15.75" x14ac:dyDescent="0.25">
      <c r="A785" s="13">
        <v>4</v>
      </c>
      <c r="B785" s="14" t="s">
        <v>479</v>
      </c>
      <c r="C785" s="15"/>
      <c r="D785" s="15" t="s">
        <v>27</v>
      </c>
      <c r="E785" s="15" t="s">
        <v>480</v>
      </c>
      <c r="F785" s="91">
        <v>10</v>
      </c>
      <c r="G785" s="16"/>
      <c r="H785" s="16"/>
      <c r="I785" s="77"/>
      <c r="J785" s="46">
        <f t="shared" si="73"/>
        <v>0</v>
      </c>
      <c r="K785" s="48">
        <f t="shared" si="74"/>
        <v>0</v>
      </c>
      <c r="L785" s="50"/>
    </row>
    <row r="786" spans="1:12" ht="15.75" x14ac:dyDescent="0.25">
      <c r="A786" s="98">
        <v>5</v>
      </c>
      <c r="B786" s="99" t="s">
        <v>481</v>
      </c>
      <c r="C786" s="100"/>
      <c r="D786" s="100" t="s">
        <v>27</v>
      </c>
      <c r="E786" s="100" t="s">
        <v>618</v>
      </c>
      <c r="F786" s="101">
        <v>10</v>
      </c>
      <c r="G786" s="102"/>
      <c r="H786" s="102"/>
      <c r="I786" s="103"/>
      <c r="J786" s="109">
        <f t="shared" si="73"/>
        <v>0</v>
      </c>
      <c r="K786" s="104">
        <f t="shared" si="74"/>
        <v>0</v>
      </c>
      <c r="L786" s="50"/>
    </row>
    <row r="787" spans="1:12" ht="15.75" x14ac:dyDescent="0.25">
      <c r="A787" s="13">
        <v>6</v>
      </c>
      <c r="B787" s="14" t="s">
        <v>482</v>
      </c>
      <c r="C787" s="15"/>
      <c r="D787" s="15" t="s">
        <v>27</v>
      </c>
      <c r="E787" s="15" t="s">
        <v>605</v>
      </c>
      <c r="F787" s="91">
        <v>10</v>
      </c>
      <c r="G787" s="16"/>
      <c r="H787" s="16"/>
      <c r="I787" s="77"/>
      <c r="J787" s="46">
        <f t="shared" si="73"/>
        <v>0</v>
      </c>
      <c r="K787" s="48">
        <f t="shared" si="74"/>
        <v>0</v>
      </c>
      <c r="L787" s="50"/>
    </row>
    <row r="788" spans="1:12" ht="15.75" x14ac:dyDescent="0.25">
      <c r="A788" s="98">
        <v>7</v>
      </c>
      <c r="B788" s="99" t="s">
        <v>483</v>
      </c>
      <c r="C788" s="100"/>
      <c r="D788" s="100" t="s">
        <v>27</v>
      </c>
      <c r="E788" s="112" t="s">
        <v>658</v>
      </c>
      <c r="F788" s="101">
        <v>10</v>
      </c>
      <c r="G788" s="102"/>
      <c r="H788" s="102"/>
      <c r="I788" s="103"/>
      <c r="J788" s="109">
        <f t="shared" si="73"/>
        <v>0</v>
      </c>
      <c r="K788" s="104">
        <f t="shared" si="74"/>
        <v>0</v>
      </c>
      <c r="L788" s="50"/>
    </row>
    <row r="789" spans="1:12" ht="15.75" x14ac:dyDescent="0.25">
      <c r="A789" s="13">
        <v>8</v>
      </c>
      <c r="B789" s="14" t="s">
        <v>484</v>
      </c>
      <c r="C789" s="15"/>
      <c r="D789" s="15" t="s">
        <v>27</v>
      </c>
      <c r="E789" s="112" t="s">
        <v>659</v>
      </c>
      <c r="F789" s="91">
        <v>10</v>
      </c>
      <c r="G789" s="16"/>
      <c r="H789" s="16"/>
      <c r="I789" s="77"/>
      <c r="J789" s="46">
        <f t="shared" si="73"/>
        <v>0</v>
      </c>
      <c r="K789" s="48">
        <f t="shared" si="74"/>
        <v>0</v>
      </c>
      <c r="L789" s="50"/>
    </row>
    <row r="790" spans="1:12" ht="16.5" thickBot="1" x14ac:dyDescent="0.3">
      <c r="A790" s="98">
        <v>9</v>
      </c>
      <c r="B790" s="99" t="s">
        <v>485</v>
      </c>
      <c r="C790" s="100"/>
      <c r="D790" s="100" t="s">
        <v>27</v>
      </c>
      <c r="E790" s="100" t="s">
        <v>620</v>
      </c>
      <c r="F790" s="101">
        <v>10</v>
      </c>
      <c r="G790" s="102"/>
      <c r="H790" s="102"/>
      <c r="I790" s="103"/>
      <c r="J790" s="109">
        <f t="shared" si="73"/>
        <v>0</v>
      </c>
      <c r="K790" s="104">
        <f t="shared" si="74"/>
        <v>0</v>
      </c>
      <c r="L790" s="50"/>
    </row>
    <row r="791" spans="1:12" ht="16.5" thickBot="1" x14ac:dyDescent="0.3">
      <c r="A791" s="17" t="s">
        <v>468</v>
      </c>
      <c r="B791" s="18"/>
      <c r="C791" s="19"/>
      <c r="D791" s="19"/>
      <c r="E791" s="19"/>
      <c r="F791" s="92"/>
      <c r="G791" s="19"/>
      <c r="H791" s="19"/>
      <c r="I791" s="79"/>
      <c r="J791" s="110">
        <f>SUM(J782:J790)</f>
        <v>0</v>
      </c>
      <c r="K791" s="110">
        <f t="shared" ref="K791:L791" si="75">SUM(K782:K790)</f>
        <v>0</v>
      </c>
      <c r="L791" s="61">
        <f t="shared" si="75"/>
        <v>0</v>
      </c>
    </row>
    <row r="792" spans="1:12" x14ac:dyDescent="0.25">
      <c r="G792" s="136" t="s">
        <v>579</v>
      </c>
      <c r="H792" s="137"/>
      <c r="I792" s="80">
        <f>J791</f>
        <v>0</v>
      </c>
    </row>
    <row r="793" spans="1:12" ht="29.25" customHeight="1" x14ac:dyDescent="0.3">
      <c r="B793" s="22"/>
      <c r="C793" s="22"/>
      <c r="G793" s="140" t="s">
        <v>580</v>
      </c>
      <c r="H793" s="141"/>
      <c r="I793" s="81">
        <f>L791</f>
        <v>0</v>
      </c>
    </row>
    <row r="795" spans="1:12" x14ac:dyDescent="0.25">
      <c r="B795" s="24" t="s">
        <v>581</v>
      </c>
      <c r="C795" s="24"/>
      <c r="D795" s="25"/>
      <c r="E795" s="25" t="s">
        <v>583</v>
      </c>
      <c r="F795" s="93"/>
      <c r="G795" s="26" t="s">
        <v>582</v>
      </c>
      <c r="H795" s="26"/>
      <c r="I795" s="82"/>
    </row>
    <row r="799" spans="1:12" ht="15.75" thickBot="1" x14ac:dyDescent="0.3"/>
    <row r="800" spans="1:12" ht="27" thickBot="1" x14ac:dyDescent="0.45">
      <c r="A800" s="8" t="s">
        <v>526</v>
      </c>
      <c r="F800" s="96"/>
      <c r="G800" s="33"/>
      <c r="H800" s="33"/>
      <c r="I800" s="62">
        <f>$I$11</f>
        <v>0</v>
      </c>
    </row>
    <row r="801" spans="1:12" ht="90.75" thickBot="1" x14ac:dyDescent="0.3">
      <c r="A801" s="40" t="s">
        <v>547</v>
      </c>
      <c r="B801" s="41" t="s">
        <v>548</v>
      </c>
      <c r="C801" s="41" t="s">
        <v>549</v>
      </c>
      <c r="D801" s="41" t="s">
        <v>550</v>
      </c>
      <c r="E801" s="40" t="s">
        <v>551</v>
      </c>
      <c r="F801" s="89" t="s">
        <v>557</v>
      </c>
      <c r="G801" s="42" t="s">
        <v>552</v>
      </c>
      <c r="H801" s="42" t="s">
        <v>553</v>
      </c>
      <c r="I801" s="76" t="s">
        <v>558</v>
      </c>
      <c r="J801" s="43" t="s">
        <v>555</v>
      </c>
      <c r="K801" s="47" t="s">
        <v>556</v>
      </c>
      <c r="L801" s="49" t="s">
        <v>554</v>
      </c>
    </row>
    <row r="802" spans="1:12" ht="15.75" x14ac:dyDescent="0.25">
      <c r="A802" s="98">
        <v>1</v>
      </c>
      <c r="B802" s="99" t="s">
        <v>486</v>
      </c>
      <c r="C802" s="100"/>
      <c r="D802" s="100" t="s">
        <v>27</v>
      </c>
      <c r="E802" s="100" t="s">
        <v>487</v>
      </c>
      <c r="F802" s="101">
        <v>10</v>
      </c>
      <c r="G802" s="102"/>
      <c r="H802" s="102"/>
      <c r="I802" s="103"/>
      <c r="J802" s="109">
        <f>ROUND(I802*F802,2)</f>
        <v>0</v>
      </c>
      <c r="K802" s="104">
        <f>ROUND(J802*1.095,2)</f>
        <v>0</v>
      </c>
      <c r="L802" s="50"/>
    </row>
    <row r="803" spans="1:12" ht="15.75" x14ac:dyDescent="0.25">
      <c r="A803" s="13">
        <v>2</v>
      </c>
      <c r="B803" s="14" t="s">
        <v>488</v>
      </c>
      <c r="C803" s="15"/>
      <c r="D803" s="15" t="s">
        <v>27</v>
      </c>
      <c r="E803" s="15" t="s">
        <v>489</v>
      </c>
      <c r="F803" s="91">
        <v>10</v>
      </c>
      <c r="G803" s="16"/>
      <c r="H803" s="16"/>
      <c r="I803" s="77"/>
      <c r="J803" s="46">
        <f t="shared" ref="J803:J819" si="76">ROUND(I803*F803,2)</f>
        <v>0</v>
      </c>
      <c r="K803" s="48">
        <f t="shared" ref="K803:K819" si="77">ROUND(J803*1.095,2)</f>
        <v>0</v>
      </c>
      <c r="L803" s="50"/>
    </row>
    <row r="804" spans="1:12" ht="15.75" x14ac:dyDescent="0.25">
      <c r="A804" s="98">
        <v>3</v>
      </c>
      <c r="B804" s="99" t="s">
        <v>490</v>
      </c>
      <c r="C804" s="100"/>
      <c r="D804" s="100" t="s">
        <v>8</v>
      </c>
      <c r="E804" s="100" t="s">
        <v>491</v>
      </c>
      <c r="F804" s="101">
        <v>30</v>
      </c>
      <c r="G804" s="102"/>
      <c r="H804" s="102"/>
      <c r="I804" s="103"/>
      <c r="J804" s="109">
        <f t="shared" si="76"/>
        <v>0</v>
      </c>
      <c r="K804" s="104">
        <f t="shared" si="77"/>
        <v>0</v>
      </c>
      <c r="L804" s="50"/>
    </row>
    <row r="805" spans="1:12" ht="15.75" x14ac:dyDescent="0.25">
      <c r="A805" s="13">
        <v>4</v>
      </c>
      <c r="B805" s="14" t="s">
        <v>492</v>
      </c>
      <c r="C805" s="15"/>
      <c r="D805" s="15" t="s">
        <v>27</v>
      </c>
      <c r="E805" s="15" t="s">
        <v>621</v>
      </c>
      <c r="F805" s="91">
        <v>60</v>
      </c>
      <c r="G805" s="16"/>
      <c r="H805" s="16"/>
      <c r="I805" s="77"/>
      <c r="J805" s="46">
        <f t="shared" si="76"/>
        <v>0</v>
      </c>
      <c r="K805" s="48">
        <f t="shared" si="77"/>
        <v>0</v>
      </c>
      <c r="L805" s="50"/>
    </row>
    <row r="806" spans="1:12" ht="15.75" x14ac:dyDescent="0.25">
      <c r="A806" s="98">
        <v>5</v>
      </c>
      <c r="B806" s="99" t="s">
        <v>494</v>
      </c>
      <c r="C806" s="100"/>
      <c r="D806" s="100" t="s">
        <v>27</v>
      </c>
      <c r="E806" s="100" t="s">
        <v>621</v>
      </c>
      <c r="F806" s="101">
        <v>20</v>
      </c>
      <c r="G806" s="102"/>
      <c r="H806" s="102"/>
      <c r="I806" s="103"/>
      <c r="J806" s="109">
        <f t="shared" si="76"/>
        <v>0</v>
      </c>
      <c r="K806" s="104">
        <f t="shared" si="77"/>
        <v>0</v>
      </c>
      <c r="L806" s="50"/>
    </row>
    <row r="807" spans="1:12" ht="15.75" x14ac:dyDescent="0.25">
      <c r="A807" s="13">
        <v>6</v>
      </c>
      <c r="B807" s="14" t="s">
        <v>495</v>
      </c>
      <c r="C807" s="15"/>
      <c r="D807" s="15" t="s">
        <v>27</v>
      </c>
      <c r="E807" s="15" t="s">
        <v>487</v>
      </c>
      <c r="F807" s="91">
        <v>10</v>
      </c>
      <c r="G807" s="16"/>
      <c r="H807" s="16"/>
      <c r="I807" s="77"/>
      <c r="J807" s="46">
        <f t="shared" si="76"/>
        <v>0</v>
      </c>
      <c r="K807" s="48">
        <f t="shared" si="77"/>
        <v>0</v>
      </c>
      <c r="L807" s="50"/>
    </row>
    <row r="808" spans="1:12" ht="15.75" x14ac:dyDescent="0.25">
      <c r="A808" s="98">
        <v>7</v>
      </c>
      <c r="B808" s="99" t="s">
        <v>496</v>
      </c>
      <c r="C808" s="100"/>
      <c r="D808" s="100" t="s">
        <v>27</v>
      </c>
      <c r="E808" s="100" t="s">
        <v>487</v>
      </c>
      <c r="F808" s="101">
        <v>30</v>
      </c>
      <c r="G808" s="102"/>
      <c r="H808" s="102"/>
      <c r="I808" s="103"/>
      <c r="J808" s="109">
        <f t="shared" si="76"/>
        <v>0</v>
      </c>
      <c r="K808" s="104">
        <f t="shared" si="77"/>
        <v>0</v>
      </c>
      <c r="L808" s="50"/>
    </row>
    <row r="809" spans="1:12" ht="15.75" x14ac:dyDescent="0.25">
      <c r="A809" s="13">
        <v>8</v>
      </c>
      <c r="B809" s="14" t="s">
        <v>497</v>
      </c>
      <c r="C809" s="15"/>
      <c r="D809" s="15" t="s">
        <v>27</v>
      </c>
      <c r="E809" s="15" t="s">
        <v>487</v>
      </c>
      <c r="F809" s="91">
        <v>60</v>
      </c>
      <c r="G809" s="16"/>
      <c r="H809" s="16"/>
      <c r="I809" s="77"/>
      <c r="J809" s="46">
        <f t="shared" si="76"/>
        <v>0</v>
      </c>
      <c r="K809" s="48">
        <f t="shared" si="77"/>
        <v>0</v>
      </c>
      <c r="L809" s="50"/>
    </row>
    <row r="810" spans="1:12" ht="15.75" x14ac:dyDescent="0.25">
      <c r="A810" s="98">
        <v>9</v>
      </c>
      <c r="B810" s="99" t="s">
        <v>498</v>
      </c>
      <c r="C810" s="100"/>
      <c r="D810" s="100" t="s">
        <v>27</v>
      </c>
      <c r="E810" s="100" t="s">
        <v>621</v>
      </c>
      <c r="F810" s="101">
        <v>30</v>
      </c>
      <c r="G810" s="102"/>
      <c r="H810" s="102"/>
      <c r="I810" s="103"/>
      <c r="J810" s="109">
        <f t="shared" si="76"/>
        <v>0</v>
      </c>
      <c r="K810" s="104">
        <f t="shared" si="77"/>
        <v>0</v>
      </c>
      <c r="L810" s="50"/>
    </row>
    <row r="811" spans="1:12" ht="15.75" x14ac:dyDescent="0.25">
      <c r="A811" s="13">
        <v>10</v>
      </c>
      <c r="B811" s="14" t="s">
        <v>631</v>
      </c>
      <c r="C811" s="15"/>
      <c r="D811" s="15" t="s">
        <v>27</v>
      </c>
      <c r="E811" s="15" t="s">
        <v>621</v>
      </c>
      <c r="F811" s="91">
        <v>10</v>
      </c>
      <c r="G811" s="16"/>
      <c r="H811" s="16"/>
      <c r="I811" s="77"/>
      <c r="J811" s="46">
        <f t="shared" si="76"/>
        <v>0</v>
      </c>
      <c r="K811" s="48">
        <f t="shared" si="77"/>
        <v>0</v>
      </c>
      <c r="L811" s="50"/>
    </row>
    <row r="812" spans="1:12" ht="15.75" x14ac:dyDescent="0.25">
      <c r="A812" s="98">
        <v>11</v>
      </c>
      <c r="B812" s="99" t="s">
        <v>499</v>
      </c>
      <c r="C812" s="100"/>
      <c r="D812" s="100" t="s">
        <v>27</v>
      </c>
      <c r="E812" s="100" t="s">
        <v>487</v>
      </c>
      <c r="F812" s="101">
        <v>30</v>
      </c>
      <c r="G812" s="102"/>
      <c r="H812" s="102"/>
      <c r="I812" s="103"/>
      <c r="J812" s="109">
        <f t="shared" si="76"/>
        <v>0</v>
      </c>
      <c r="K812" s="104">
        <f t="shared" si="77"/>
        <v>0</v>
      </c>
      <c r="L812" s="50"/>
    </row>
    <row r="813" spans="1:12" ht="15.75" x14ac:dyDescent="0.25">
      <c r="A813" s="13">
        <v>12</v>
      </c>
      <c r="B813" s="14" t="s">
        <v>500</v>
      </c>
      <c r="C813" s="15"/>
      <c r="D813" s="15" t="s">
        <v>27</v>
      </c>
      <c r="E813" s="15" t="s">
        <v>487</v>
      </c>
      <c r="F813" s="91">
        <v>10</v>
      </c>
      <c r="G813" s="16"/>
      <c r="H813" s="16"/>
      <c r="I813" s="77"/>
      <c r="J813" s="46">
        <f t="shared" si="76"/>
        <v>0</v>
      </c>
      <c r="K813" s="48">
        <f t="shared" si="77"/>
        <v>0</v>
      </c>
      <c r="L813" s="50"/>
    </row>
    <row r="814" spans="1:12" ht="15.75" x14ac:dyDescent="0.25">
      <c r="A814" s="98">
        <v>13</v>
      </c>
      <c r="B814" s="99" t="s">
        <v>501</v>
      </c>
      <c r="C814" s="100"/>
      <c r="D814" s="100" t="s">
        <v>27</v>
      </c>
      <c r="E814" s="100" t="s">
        <v>621</v>
      </c>
      <c r="F814" s="101">
        <v>20</v>
      </c>
      <c r="G814" s="102"/>
      <c r="H814" s="102"/>
      <c r="I814" s="103"/>
      <c r="J814" s="109">
        <f t="shared" si="76"/>
        <v>0</v>
      </c>
      <c r="K814" s="104">
        <f t="shared" si="77"/>
        <v>0</v>
      </c>
      <c r="L814" s="50"/>
    </row>
    <row r="815" spans="1:12" ht="15.75" x14ac:dyDescent="0.25">
      <c r="A815" s="13">
        <v>14</v>
      </c>
      <c r="B815" s="14" t="s">
        <v>502</v>
      </c>
      <c r="C815" s="15"/>
      <c r="D815" s="15" t="s">
        <v>27</v>
      </c>
      <c r="E815" s="15" t="s">
        <v>487</v>
      </c>
      <c r="F815" s="91">
        <v>20</v>
      </c>
      <c r="G815" s="16"/>
      <c r="H815" s="16"/>
      <c r="I815" s="77"/>
      <c r="J815" s="46">
        <f t="shared" si="76"/>
        <v>0</v>
      </c>
      <c r="K815" s="48">
        <f t="shared" si="77"/>
        <v>0</v>
      </c>
      <c r="L815" s="50"/>
    </row>
    <row r="816" spans="1:12" ht="15.75" x14ac:dyDescent="0.25">
      <c r="A816" s="98">
        <v>15</v>
      </c>
      <c r="B816" s="99" t="s">
        <v>503</v>
      </c>
      <c r="C816" s="100"/>
      <c r="D816" s="100" t="s">
        <v>27</v>
      </c>
      <c r="E816" s="100" t="s">
        <v>619</v>
      </c>
      <c r="F816" s="101">
        <v>0.5</v>
      </c>
      <c r="G816" s="102"/>
      <c r="H816" s="102"/>
      <c r="I816" s="103"/>
      <c r="J816" s="109">
        <f t="shared" si="76"/>
        <v>0</v>
      </c>
      <c r="K816" s="104">
        <f t="shared" si="77"/>
        <v>0</v>
      </c>
      <c r="L816" s="50"/>
    </row>
    <row r="817" spans="1:12" ht="15.75" x14ac:dyDescent="0.25">
      <c r="A817" s="13">
        <v>16</v>
      </c>
      <c r="B817" s="14" t="s">
        <v>504</v>
      </c>
      <c r="C817" s="15"/>
      <c r="D817" s="15" t="s">
        <v>27</v>
      </c>
      <c r="E817" s="15" t="s">
        <v>487</v>
      </c>
      <c r="F817" s="91">
        <v>10</v>
      </c>
      <c r="G817" s="16"/>
      <c r="H817" s="16"/>
      <c r="I817" s="77"/>
      <c r="J817" s="46">
        <f t="shared" si="76"/>
        <v>0</v>
      </c>
      <c r="K817" s="44">
        <f t="shared" si="77"/>
        <v>0</v>
      </c>
      <c r="L817" s="50"/>
    </row>
    <row r="818" spans="1:12" ht="15.75" x14ac:dyDescent="0.25">
      <c r="A818" s="10">
        <v>17</v>
      </c>
      <c r="B818" s="11" t="s">
        <v>505</v>
      </c>
      <c r="C818" s="12"/>
      <c r="D818" s="12" t="s">
        <v>27</v>
      </c>
      <c r="E818" s="12" t="s">
        <v>487</v>
      </c>
      <c r="F818" s="90">
        <v>30</v>
      </c>
      <c r="G818" s="31"/>
      <c r="H818" s="31"/>
      <c r="I818" s="78"/>
      <c r="J818" s="44">
        <f t="shared" si="76"/>
        <v>0</v>
      </c>
      <c r="K818" s="44">
        <f t="shared" si="77"/>
        <v>0</v>
      </c>
      <c r="L818" s="50"/>
    </row>
    <row r="819" spans="1:12" ht="16.5" thickBot="1" x14ac:dyDescent="0.3">
      <c r="A819" s="27">
        <v>18</v>
      </c>
      <c r="B819" s="14" t="s">
        <v>506</v>
      </c>
      <c r="C819" s="15"/>
      <c r="D819" s="15" t="s">
        <v>27</v>
      </c>
      <c r="E819" s="15" t="s">
        <v>487</v>
      </c>
      <c r="F819" s="91">
        <v>40</v>
      </c>
      <c r="G819" s="16"/>
      <c r="H819" s="16"/>
      <c r="I819" s="77"/>
      <c r="J819" s="46">
        <f t="shared" si="76"/>
        <v>0</v>
      </c>
      <c r="K819" s="44">
        <f t="shared" si="77"/>
        <v>0</v>
      </c>
      <c r="L819" s="50"/>
    </row>
    <row r="820" spans="1:12" ht="16.5" thickBot="1" x14ac:dyDescent="0.3">
      <c r="A820" s="17" t="s">
        <v>468</v>
      </c>
      <c r="B820" s="18"/>
      <c r="C820" s="19"/>
      <c r="D820" s="19"/>
      <c r="E820" s="19"/>
      <c r="F820" s="92"/>
      <c r="G820" s="19"/>
      <c r="H820" s="19"/>
      <c r="I820" s="79"/>
      <c r="J820" s="110">
        <f>SUM(J802:J819)</f>
        <v>0</v>
      </c>
      <c r="K820" s="110">
        <f t="shared" ref="K820:L820" si="78">SUM(K802:K819)</f>
        <v>0</v>
      </c>
      <c r="L820" s="61">
        <f t="shared" si="78"/>
        <v>0</v>
      </c>
    </row>
    <row r="821" spans="1:12" x14ac:dyDescent="0.25">
      <c r="G821" s="136" t="s">
        <v>579</v>
      </c>
      <c r="H821" s="137"/>
      <c r="I821" s="80">
        <f>J820</f>
        <v>0</v>
      </c>
    </row>
    <row r="822" spans="1:12" ht="33.75" customHeight="1" x14ac:dyDescent="0.3">
      <c r="B822" s="22"/>
      <c r="C822" s="22"/>
      <c r="G822" s="140" t="s">
        <v>580</v>
      </c>
      <c r="H822" s="141"/>
      <c r="I822" s="81">
        <f>L820</f>
        <v>0</v>
      </c>
    </row>
    <row r="824" spans="1:12" x14ac:dyDescent="0.25">
      <c r="B824" s="24" t="s">
        <v>581</v>
      </c>
      <c r="C824" s="24"/>
      <c r="D824" s="25"/>
      <c r="E824" s="25" t="s">
        <v>583</v>
      </c>
      <c r="F824" s="93"/>
      <c r="G824" s="26" t="s">
        <v>582</v>
      </c>
      <c r="H824" s="26"/>
      <c r="I824" s="82"/>
    </row>
  </sheetData>
  <mergeCells count="81">
    <mergeCell ref="G792:H792"/>
    <mergeCell ref="G793:H793"/>
    <mergeCell ref="G821:H821"/>
    <mergeCell ref="G822:H822"/>
    <mergeCell ref="G730:H730"/>
    <mergeCell ref="G745:H745"/>
    <mergeCell ref="G746:H746"/>
    <mergeCell ref="G772:H772"/>
    <mergeCell ref="G681:H681"/>
    <mergeCell ref="G682:H682"/>
    <mergeCell ref="G703:H703"/>
    <mergeCell ref="G704:H704"/>
    <mergeCell ref="G729:H729"/>
    <mergeCell ref="G612:H612"/>
    <mergeCell ref="G638:H638"/>
    <mergeCell ref="G639:H639"/>
    <mergeCell ref="G660:H660"/>
    <mergeCell ref="G661:H661"/>
    <mergeCell ref="G374:H374"/>
    <mergeCell ref="G375:H375"/>
    <mergeCell ref="G542:H542"/>
    <mergeCell ref="G543:H543"/>
    <mergeCell ref="G611:H611"/>
    <mergeCell ref="G296:H296"/>
    <mergeCell ref="G297:H297"/>
    <mergeCell ref="G359:H359"/>
    <mergeCell ref="G360:H360"/>
    <mergeCell ref="G311:H311"/>
    <mergeCell ref="G312:H312"/>
    <mergeCell ref="G324:H324"/>
    <mergeCell ref="G325:H325"/>
    <mergeCell ref="G138:H138"/>
    <mergeCell ref="G139:H139"/>
    <mergeCell ref="G178:H178"/>
    <mergeCell ref="G116:H116"/>
    <mergeCell ref="G263:H263"/>
    <mergeCell ref="G179:H179"/>
    <mergeCell ref="G194:H194"/>
    <mergeCell ref="G195:H195"/>
    <mergeCell ref="G205:H205"/>
    <mergeCell ref="G206:H206"/>
    <mergeCell ref="G218:H218"/>
    <mergeCell ref="G219:H219"/>
    <mergeCell ref="G243:H243"/>
    <mergeCell ref="G244:H244"/>
    <mergeCell ref="G262:H262"/>
    <mergeCell ref="D13:H13"/>
    <mergeCell ref="I13:J13"/>
    <mergeCell ref="D25:H25"/>
    <mergeCell ref="I25:J25"/>
    <mergeCell ref="D24:H24"/>
    <mergeCell ref="I24:J24"/>
    <mergeCell ref="D19:H19"/>
    <mergeCell ref="I19:J19"/>
    <mergeCell ref="D20:H20"/>
    <mergeCell ref="I20:J20"/>
    <mergeCell ref="D17:H17"/>
    <mergeCell ref="I17:J17"/>
    <mergeCell ref="D18:H18"/>
    <mergeCell ref="I18:J18"/>
    <mergeCell ref="D14:H14"/>
    <mergeCell ref="I14:J14"/>
    <mergeCell ref="D10:E10"/>
    <mergeCell ref="I10:J10"/>
    <mergeCell ref="D11:H11"/>
    <mergeCell ref="I11:J11"/>
    <mergeCell ref="D12:H12"/>
    <mergeCell ref="I12:J12"/>
    <mergeCell ref="D15:H15"/>
    <mergeCell ref="I15:J15"/>
    <mergeCell ref="D16:H16"/>
    <mergeCell ref="I16:J16"/>
    <mergeCell ref="D21:H21"/>
    <mergeCell ref="I21:J21"/>
    <mergeCell ref="D22:H22"/>
    <mergeCell ref="I22:J22"/>
    <mergeCell ref="D23:H23"/>
    <mergeCell ref="I23:J23"/>
    <mergeCell ref="G115:H115"/>
    <mergeCell ref="G61:H61"/>
    <mergeCell ref="G62:H62"/>
  </mergeCells>
  <pageMargins left="0.25" right="0.25" top="0.75" bottom="0.75" header="0.3" footer="0.3"/>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Prehrana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Belič</dc:creator>
  <cp:lastModifiedBy>V M</cp:lastModifiedBy>
  <cp:lastPrinted>2017-06-15T08:23:24Z</cp:lastPrinted>
  <dcterms:created xsi:type="dcterms:W3CDTF">2017-06-15T07:53:53Z</dcterms:created>
  <dcterms:modified xsi:type="dcterms:W3CDTF">2020-06-15T11:08:36Z</dcterms:modified>
</cp:coreProperties>
</file>